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Лист1!$6:$7</definedName>
  </definedNames>
  <calcPr calcId="145621"/>
</workbook>
</file>

<file path=xl/calcChain.xml><?xml version="1.0" encoding="utf-8"?>
<calcChain xmlns="http://schemas.openxmlformats.org/spreadsheetml/2006/main">
  <c r="K35" i="1" l="1"/>
  <c r="K212" i="1"/>
  <c r="J212" i="1"/>
  <c r="F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7" i="1"/>
  <c r="I196" i="1"/>
  <c r="K194" i="1"/>
  <c r="J194" i="1"/>
  <c r="F194" i="1"/>
  <c r="I193" i="1"/>
  <c r="I192" i="1"/>
  <c r="I191" i="1"/>
  <c r="K190" i="1"/>
  <c r="J190" i="1"/>
  <c r="F190" i="1"/>
  <c r="I189" i="1"/>
  <c r="I188" i="1"/>
  <c r="I187" i="1"/>
  <c r="K185" i="1"/>
  <c r="J185" i="1"/>
  <c r="F185" i="1"/>
  <c r="I184" i="1"/>
  <c r="I183" i="1"/>
  <c r="I182" i="1"/>
  <c r="I181" i="1"/>
  <c r="I180" i="1"/>
  <c r="I179" i="1"/>
  <c r="K178" i="1"/>
  <c r="J178" i="1"/>
  <c r="F178" i="1"/>
  <c r="I177" i="1"/>
  <c r="I176" i="1"/>
  <c r="I175" i="1"/>
  <c r="I174" i="1"/>
  <c r="I173" i="1"/>
  <c r="I172" i="1"/>
  <c r="I171" i="1"/>
  <c r="K170" i="1"/>
  <c r="J170" i="1"/>
  <c r="F170" i="1"/>
  <c r="I169" i="1"/>
  <c r="I162" i="1"/>
  <c r="I161" i="1"/>
  <c r="I160" i="1"/>
  <c r="I159" i="1"/>
  <c r="K158" i="1"/>
  <c r="J158" i="1"/>
  <c r="F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K145" i="1"/>
  <c r="J145" i="1"/>
  <c r="F145" i="1"/>
  <c r="I143" i="1"/>
  <c r="I141" i="1"/>
  <c r="I139" i="1"/>
  <c r="I137" i="1"/>
  <c r="F135" i="1"/>
  <c r="K134" i="1"/>
  <c r="J134" i="1"/>
  <c r="I134" i="1" s="1"/>
  <c r="K133" i="1"/>
  <c r="J133" i="1"/>
  <c r="I133" i="1" s="1"/>
  <c r="K132" i="1"/>
  <c r="J132" i="1"/>
  <c r="I132" i="1" s="1"/>
  <c r="K131" i="1"/>
  <c r="J131" i="1"/>
  <c r="I131" i="1" s="1"/>
  <c r="F130" i="1"/>
  <c r="K129" i="1"/>
  <c r="J129" i="1"/>
  <c r="I129" i="1" s="1"/>
  <c r="K128" i="1"/>
  <c r="J128" i="1"/>
  <c r="I128" i="1" s="1"/>
  <c r="K127" i="1"/>
  <c r="J127" i="1"/>
  <c r="I127" i="1" s="1"/>
  <c r="K126" i="1"/>
  <c r="J126" i="1"/>
  <c r="I126" i="1" s="1"/>
  <c r="K125" i="1"/>
  <c r="J125" i="1"/>
  <c r="I125" i="1" s="1"/>
  <c r="K124" i="1"/>
  <c r="J124" i="1"/>
  <c r="I124" i="1" s="1"/>
  <c r="K123" i="1"/>
  <c r="J123" i="1"/>
  <c r="I123" i="1" s="1"/>
  <c r="K122" i="1"/>
  <c r="J122" i="1"/>
  <c r="I122" i="1" s="1"/>
  <c r="K121" i="1"/>
  <c r="J121" i="1"/>
  <c r="I121" i="1" s="1"/>
  <c r="K120" i="1"/>
  <c r="J120" i="1"/>
  <c r="I120" i="1" s="1"/>
  <c r="K119" i="1"/>
  <c r="J119" i="1"/>
  <c r="I119" i="1" s="1"/>
  <c r="K118" i="1"/>
  <c r="J118" i="1"/>
  <c r="I118" i="1" s="1"/>
  <c r="K117" i="1"/>
  <c r="J117" i="1"/>
  <c r="I117" i="1" s="1"/>
  <c r="K116" i="1"/>
  <c r="J116" i="1"/>
  <c r="F115" i="1"/>
  <c r="K114" i="1"/>
  <c r="J114" i="1"/>
  <c r="I114" i="1" s="1"/>
  <c r="K113" i="1"/>
  <c r="J113" i="1"/>
  <c r="I113" i="1" s="1"/>
  <c r="K112" i="1"/>
  <c r="J112" i="1"/>
  <c r="I112" i="1" s="1"/>
  <c r="K111" i="1"/>
  <c r="J111" i="1"/>
  <c r="I111" i="1" s="1"/>
  <c r="K110" i="1"/>
  <c r="J110" i="1"/>
  <c r="I110" i="1" s="1"/>
  <c r="K109" i="1"/>
  <c r="J109" i="1"/>
  <c r="I109" i="1" s="1"/>
  <c r="K108" i="1"/>
  <c r="J108" i="1"/>
  <c r="I108" i="1" s="1"/>
  <c r="K107" i="1"/>
  <c r="J107" i="1"/>
  <c r="I107" i="1" s="1"/>
  <c r="K106" i="1"/>
  <c r="J106" i="1"/>
  <c r="I106" i="1" s="1"/>
  <c r="K105" i="1"/>
  <c r="J105" i="1"/>
  <c r="I105" i="1" s="1"/>
  <c r="K104" i="1"/>
  <c r="J104" i="1"/>
  <c r="I104" i="1" s="1"/>
  <c r="K103" i="1"/>
  <c r="J103" i="1"/>
  <c r="I103" i="1" s="1"/>
  <c r="K102" i="1"/>
  <c r="J102" i="1"/>
  <c r="I102" i="1" s="1"/>
  <c r="K101" i="1"/>
  <c r="J101" i="1"/>
  <c r="I101" i="1" s="1"/>
  <c r="K100" i="1"/>
  <c r="J100" i="1"/>
  <c r="I100" i="1" s="1"/>
  <c r="K99" i="1"/>
  <c r="J99" i="1"/>
  <c r="I99" i="1" s="1"/>
  <c r="K98" i="1"/>
  <c r="J98" i="1"/>
  <c r="I98" i="1" s="1"/>
  <c r="K97" i="1"/>
  <c r="J97" i="1"/>
  <c r="I97" i="1" s="1"/>
  <c r="K96" i="1"/>
  <c r="J96" i="1"/>
  <c r="I96" i="1" s="1"/>
  <c r="K95" i="1"/>
  <c r="J95" i="1"/>
  <c r="I95" i="1" s="1"/>
  <c r="K94" i="1"/>
  <c r="J94" i="1"/>
  <c r="I94" i="1" s="1"/>
  <c r="K93" i="1"/>
  <c r="J93" i="1"/>
  <c r="I93" i="1" s="1"/>
  <c r="K92" i="1"/>
  <c r="J92" i="1"/>
  <c r="I92" i="1" s="1"/>
  <c r="K91" i="1"/>
  <c r="J91" i="1"/>
  <c r="F90" i="1"/>
  <c r="K89" i="1"/>
  <c r="J89" i="1"/>
  <c r="L89" i="1" s="1"/>
  <c r="K88" i="1"/>
  <c r="J88" i="1"/>
  <c r="K87" i="1"/>
  <c r="J87" i="1"/>
  <c r="L87" i="1" s="1"/>
  <c r="K86" i="1"/>
  <c r="J86" i="1"/>
  <c r="K85" i="1"/>
  <c r="J85" i="1"/>
  <c r="I85" i="1" s="1"/>
  <c r="K84" i="1"/>
  <c r="J84" i="1"/>
  <c r="I84" i="1" s="1"/>
  <c r="K83" i="1"/>
  <c r="J83" i="1"/>
  <c r="I83" i="1" s="1"/>
  <c r="K82" i="1"/>
  <c r="J82" i="1"/>
  <c r="F81" i="1"/>
  <c r="K80" i="1"/>
  <c r="J80" i="1"/>
  <c r="I80" i="1" s="1"/>
  <c r="K79" i="1"/>
  <c r="J79" i="1"/>
  <c r="I79" i="1" s="1"/>
  <c r="K78" i="1"/>
  <c r="J78" i="1"/>
  <c r="I78" i="1" s="1"/>
  <c r="K77" i="1"/>
  <c r="J77" i="1"/>
  <c r="I77" i="1" s="1"/>
  <c r="K76" i="1"/>
  <c r="J76" i="1"/>
  <c r="I76" i="1" s="1"/>
  <c r="K75" i="1"/>
  <c r="J75" i="1"/>
  <c r="I75" i="1" s="1"/>
  <c r="K74" i="1"/>
  <c r="J74" i="1"/>
  <c r="I74" i="1" s="1"/>
  <c r="K73" i="1"/>
  <c r="J73" i="1"/>
  <c r="I73" i="1" s="1"/>
  <c r="K72" i="1"/>
  <c r="J72" i="1"/>
  <c r="I72" i="1" s="1"/>
  <c r="K71" i="1"/>
  <c r="J71" i="1"/>
  <c r="I71" i="1" s="1"/>
  <c r="K70" i="1"/>
  <c r="J70" i="1"/>
  <c r="I70" i="1" s="1"/>
  <c r="K69" i="1"/>
  <c r="J69" i="1"/>
  <c r="K68" i="1"/>
  <c r="J68" i="1"/>
  <c r="I68" i="1" s="1"/>
  <c r="K67" i="1"/>
  <c r="J67" i="1"/>
  <c r="I67" i="1" s="1"/>
  <c r="K66" i="1"/>
  <c r="J66" i="1"/>
  <c r="I66" i="1" s="1"/>
  <c r="F65" i="1"/>
  <c r="K64" i="1"/>
  <c r="J64" i="1"/>
  <c r="K63" i="1"/>
  <c r="J63" i="1"/>
  <c r="K62" i="1"/>
  <c r="J62" i="1"/>
  <c r="I62" i="1" s="1"/>
  <c r="K61" i="1"/>
  <c r="J61" i="1"/>
  <c r="I61" i="1" s="1"/>
  <c r="K60" i="1"/>
  <c r="J60" i="1"/>
  <c r="I60" i="1" s="1"/>
  <c r="K59" i="1"/>
  <c r="J59" i="1"/>
  <c r="K58" i="1"/>
  <c r="J58" i="1"/>
  <c r="I58" i="1" s="1"/>
  <c r="K57" i="1"/>
  <c r="J57" i="1"/>
  <c r="I57" i="1" s="1"/>
  <c r="K56" i="1"/>
  <c r="J56" i="1"/>
  <c r="I56" i="1" s="1"/>
  <c r="K55" i="1"/>
  <c r="J55" i="1"/>
  <c r="I55" i="1" s="1"/>
  <c r="K54" i="1"/>
  <c r="J54" i="1"/>
  <c r="I54" i="1" s="1"/>
  <c r="K53" i="1"/>
  <c r="J53" i="1"/>
  <c r="I53" i="1" s="1"/>
  <c r="K52" i="1"/>
  <c r="J52" i="1"/>
  <c r="I52" i="1" s="1"/>
  <c r="K51" i="1"/>
  <c r="J51" i="1"/>
  <c r="I51" i="1" s="1"/>
  <c r="K50" i="1"/>
  <c r="J50" i="1"/>
  <c r="I50" i="1" s="1"/>
  <c r="K49" i="1"/>
  <c r="J49" i="1"/>
  <c r="I49" i="1" s="1"/>
  <c r="K48" i="1"/>
  <c r="J48" i="1"/>
  <c r="I48" i="1" s="1"/>
  <c r="K47" i="1"/>
  <c r="J47" i="1"/>
  <c r="I47" i="1" s="1"/>
  <c r="K46" i="1"/>
  <c r="J46" i="1"/>
  <c r="I46" i="1" s="1"/>
  <c r="K45" i="1"/>
  <c r="J45" i="1"/>
  <c r="I45" i="1" s="1"/>
  <c r="K44" i="1"/>
  <c r="J44" i="1"/>
  <c r="I44" i="1" s="1"/>
  <c r="K43" i="1"/>
  <c r="J43" i="1"/>
  <c r="K42" i="1"/>
  <c r="J42" i="1"/>
  <c r="I42" i="1" s="1"/>
  <c r="K41" i="1"/>
  <c r="J41" i="1"/>
  <c r="I41" i="1" s="1"/>
  <c r="K40" i="1"/>
  <c r="J40" i="1"/>
  <c r="I40" i="1" s="1"/>
  <c r="K39" i="1"/>
  <c r="J39" i="1"/>
  <c r="I39" i="1" s="1"/>
  <c r="K38" i="1"/>
  <c r="J38" i="1"/>
  <c r="I38" i="1" s="1"/>
  <c r="K37" i="1"/>
  <c r="J37" i="1"/>
  <c r="I37" i="1" s="1"/>
  <c r="K36" i="1"/>
  <c r="J36" i="1"/>
  <c r="J35" i="1"/>
  <c r="K34" i="1"/>
  <c r="J34" i="1"/>
  <c r="K33" i="1"/>
  <c r="J33" i="1"/>
  <c r="I33" i="1" s="1"/>
  <c r="K32" i="1"/>
  <c r="J32" i="1"/>
  <c r="I32" i="1" s="1"/>
  <c r="K31" i="1"/>
  <c r="J31" i="1"/>
  <c r="I31" i="1" s="1"/>
  <c r="K30" i="1"/>
  <c r="J30" i="1"/>
  <c r="I30" i="1" s="1"/>
  <c r="K29" i="1"/>
  <c r="J29" i="1"/>
  <c r="I29" i="1" s="1"/>
  <c r="K28" i="1"/>
  <c r="J28" i="1"/>
  <c r="I28" i="1" s="1"/>
  <c r="K27" i="1"/>
  <c r="J27" i="1"/>
  <c r="I27" i="1" s="1"/>
  <c r="K26" i="1"/>
  <c r="J26" i="1"/>
  <c r="I26" i="1" s="1"/>
  <c r="K25" i="1"/>
  <c r="J25" i="1"/>
  <c r="I25" i="1" s="1"/>
  <c r="K24" i="1"/>
  <c r="J24" i="1"/>
  <c r="I24" i="1" s="1"/>
  <c r="K23" i="1"/>
  <c r="J23" i="1"/>
  <c r="I23" i="1" s="1"/>
  <c r="K22" i="1"/>
  <c r="J22" i="1"/>
  <c r="I22" i="1" s="1"/>
  <c r="K21" i="1"/>
  <c r="J21" i="1"/>
  <c r="I21" i="1" s="1"/>
  <c r="K20" i="1"/>
  <c r="J20" i="1"/>
  <c r="I20" i="1" s="1"/>
  <c r="K19" i="1"/>
  <c r="J19" i="1"/>
  <c r="I19" i="1" s="1"/>
  <c r="K18" i="1"/>
  <c r="J18" i="1"/>
  <c r="I18" i="1" s="1"/>
  <c r="K17" i="1"/>
  <c r="J17" i="1"/>
  <c r="I17" i="1" s="1"/>
  <c r="K16" i="1"/>
  <c r="J16" i="1"/>
  <c r="I16" i="1" s="1"/>
  <c r="K15" i="1"/>
  <c r="J15" i="1"/>
  <c r="I15" i="1" s="1"/>
  <c r="K14" i="1"/>
  <c r="J14" i="1"/>
  <c r="I14" i="1" s="1"/>
  <c r="K13" i="1"/>
  <c r="J13" i="1"/>
  <c r="I13" i="1" s="1"/>
  <c r="K12" i="1"/>
  <c r="J12" i="1"/>
  <c r="I12" i="1" s="1"/>
  <c r="K11" i="1"/>
  <c r="J11" i="1"/>
  <c r="I11" i="1" s="1"/>
  <c r="K10" i="1"/>
  <c r="J10" i="1"/>
  <c r="I10" i="1" s="1"/>
  <c r="K9" i="1"/>
  <c r="J9" i="1"/>
  <c r="L178" i="1" l="1"/>
  <c r="L86" i="1"/>
  <c r="L90" i="1" s="1"/>
  <c r="L88" i="1"/>
  <c r="L158" i="1"/>
  <c r="K135" i="1"/>
  <c r="J186" i="1"/>
  <c r="J195" i="1"/>
  <c r="L190" i="1"/>
  <c r="L145" i="1"/>
  <c r="L212" i="1"/>
  <c r="J115" i="1"/>
  <c r="F136" i="1"/>
  <c r="K90" i="1"/>
  <c r="K130" i="1"/>
  <c r="F195" i="1"/>
  <c r="J65" i="1"/>
  <c r="J130" i="1"/>
  <c r="K81" i="1"/>
  <c r="L194" i="1"/>
  <c r="J90" i="1"/>
  <c r="J135" i="1"/>
  <c r="I9" i="1"/>
  <c r="K65" i="1"/>
  <c r="L65" i="1" s="1"/>
  <c r="J81" i="1"/>
  <c r="K115" i="1"/>
  <c r="L170" i="1"/>
  <c r="F186" i="1"/>
  <c r="F213" i="1" s="1"/>
  <c r="K186" i="1"/>
  <c r="L135" i="1"/>
  <c r="I69" i="1"/>
  <c r="I82" i="1"/>
  <c r="I91" i="1"/>
  <c r="I116" i="1"/>
  <c r="K195" i="1"/>
  <c r="L185" i="1"/>
  <c r="L186" i="1" l="1"/>
  <c r="L195" i="1"/>
  <c r="L81" i="1"/>
  <c r="J136" i="1"/>
  <c r="L115" i="1"/>
  <c r="L130" i="1"/>
  <c r="K136" i="1"/>
  <c r="K213" i="1" s="1"/>
  <c r="J213" i="1" l="1"/>
  <c r="L213" i="1" s="1"/>
  <c r="L136" i="1"/>
</calcChain>
</file>

<file path=xl/comments1.xml><?xml version="1.0" encoding="utf-8"?>
<comments xmlns="http://schemas.openxmlformats.org/spreadsheetml/2006/main">
  <authors>
    <author>Автор</author>
  </authors>
  <commentList>
    <comment ref="I3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Казначейство в своем отчете указало курс = 241,13</t>
        </r>
      </text>
    </comment>
    <comment ref="I35" authorId="0">
      <text>
        <r>
          <rPr>
            <b/>
            <sz val="9"/>
            <color indexed="81"/>
            <rFont val="Tahoma"/>
            <family val="2"/>
            <charset val="204"/>
          </rPr>
          <t>-pc-Казначейство в своем отчете указала курс-242,41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6" authorId="0">
      <text>
        <r>
          <rPr>
            <b/>
            <sz val="9"/>
            <color indexed="81"/>
            <rFont val="Tahoma"/>
            <family val="2"/>
            <charset val="204"/>
          </rPr>
          <t>-pc-:Казначейство в своем отчете указала курс- 269,77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3" authorId="0">
      <text>
        <r>
          <rPr>
            <b/>
            <sz val="9"/>
            <color indexed="81"/>
            <rFont val="Tahoma"/>
            <family val="2"/>
            <charset val="204"/>
          </rPr>
          <t>-pc-:Казначейство в своем отчете указала курс- 326,25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9" authorId="0">
      <text>
        <r>
          <rPr>
            <b/>
            <sz val="9"/>
            <color indexed="81"/>
            <rFont val="Tahoma"/>
            <family val="2"/>
            <charset val="204"/>
          </rPr>
          <t>-pc-:Казначейство в своем отчете указала курс- 185,07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6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Казначейство в своем отчете указала курс-189,82</t>
        </r>
      </text>
    </comment>
    <comment ref="I6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Казначейство в своем отчете указала курс -186,09</t>
        </r>
      </text>
    </comment>
    <comment ref="I8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Казначейство в своем отчете указала курс - 185,08</t>
        </r>
      </text>
    </comment>
    <comment ref="I8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Казначейство в своем отчете указала курс -185,84</t>
        </r>
      </text>
    </comment>
    <comment ref="I8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Казначейство в своем отчете указала курс- 218,64</t>
        </r>
      </text>
    </comment>
    <comment ref="I8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Казначейство в своем отчете указала курс- 307,18</t>
        </r>
      </text>
    </comment>
  </commentList>
</comments>
</file>

<file path=xl/sharedStrings.xml><?xml version="1.0" encoding="utf-8"?>
<sst xmlns="http://schemas.openxmlformats.org/spreadsheetml/2006/main" count="280" uniqueCount="236">
  <si>
    <t>Приложение 1 - 3( Казначейство МФ РК)</t>
  </si>
  <si>
    <t>Форма отчета по Платежам/Поступлениям, осуществленных в иностранной валюте</t>
  </si>
  <si>
    <t>№</t>
  </si>
  <si>
    <t>Наименование и БИН Плательщика</t>
  </si>
  <si>
    <t>Наименование Платежа/Поступления</t>
  </si>
  <si>
    <t>КБК</t>
  </si>
  <si>
    <t>Наименование и БИН налогового органа получателя</t>
  </si>
  <si>
    <t>Сумма в $ тыс., оплаченная Плательщиком</t>
  </si>
  <si>
    <t>Номер и дата платежного поручения</t>
  </si>
  <si>
    <t>Дата зачисления Получателем</t>
  </si>
  <si>
    <t>Сумма в тыс.тенге, по курсу НБ РК, подсчитанная компанией по сверке (6 * 9)</t>
  </si>
  <si>
    <t>Фактически зачисленная 
сумма Получателем</t>
  </si>
  <si>
    <t>Разница</t>
  </si>
  <si>
    <t>в тыс. тенге</t>
  </si>
  <si>
    <t>В том числе необъясненная разница</t>
  </si>
  <si>
    <t>УГД по г.Атырау (090440011223)</t>
  </si>
  <si>
    <t>2154855 от 21.01.2015</t>
  </si>
  <si>
    <t>2166931 от 19.02.2015</t>
  </si>
  <si>
    <t>2172093 от 19.03.2015</t>
  </si>
  <si>
    <t>2175455 от 06.04.2015</t>
  </si>
  <si>
    <t>2178178 от 20.04.2015</t>
  </si>
  <si>
    <t>2181472 от 19.05.2015</t>
  </si>
  <si>
    <t>2185805 от 19.06.2015</t>
  </si>
  <si>
    <t>2197068 от 20.07.2015</t>
  </si>
  <si>
    <t>2201189 от 20.08.2015</t>
  </si>
  <si>
    <t>2204443 от 21.09.2015</t>
  </si>
  <si>
    <t>2211413 от 19.10.2015</t>
  </si>
  <si>
    <t>2215907 от20.11.2015</t>
  </si>
  <si>
    <t>2224100 от 21.12.2015</t>
  </si>
  <si>
    <t>2197065 от 20.07.2015</t>
  </si>
  <si>
    <t>2199019 от 20.08.2015</t>
  </si>
  <si>
    <t>2204440 от 21.09.2015</t>
  </si>
  <si>
    <t>2197064 от 20.07.2015</t>
  </si>
  <si>
    <t>2197066 от 20.07.2015</t>
  </si>
  <si>
    <t>2197067 от 20.07.2015</t>
  </si>
  <si>
    <t>2199017 от 20.08.2015</t>
  </si>
  <si>
    <t>2199018 от 20.08.2015</t>
  </si>
  <si>
    <t>2199020 от 20.08.2015</t>
  </si>
  <si>
    <t>2204441 от 21.09.2015</t>
  </si>
  <si>
    <t>2204439 от 21.09.2015</t>
  </si>
  <si>
    <t>2204438 от 21.09.2015</t>
  </si>
  <si>
    <t>153636 от28.08.2015</t>
  </si>
  <si>
    <t>2202632 от 01.09.2015</t>
  </si>
  <si>
    <t>153684 от 22.09.2015</t>
  </si>
  <si>
    <t>153505 от 10.07.2015</t>
  </si>
  <si>
    <t>153582  от 10.08.2015</t>
  </si>
  <si>
    <t>153648 от 10.09.2015</t>
  </si>
  <si>
    <t>153722 от 13.10.2015</t>
  </si>
  <si>
    <t>153789 от 12.11.2015</t>
  </si>
  <si>
    <t>153844 от 11.12.2015</t>
  </si>
  <si>
    <t>153879 от 23.12.2015</t>
  </si>
  <si>
    <t>КПН с юр.лиц-нерезидентов по распределению прибыли</t>
  </si>
  <si>
    <t>2154746 от 14.01.2015</t>
  </si>
  <si>
    <t>2181424 от 18.05.2015</t>
  </si>
  <si>
    <t>2184204 от 15.06.2015</t>
  </si>
  <si>
    <t>2154747 от 14.01.2015</t>
  </si>
  <si>
    <t>2181425 от 18.05.2015</t>
  </si>
  <si>
    <t>2184202 от 15.06.2015</t>
  </si>
  <si>
    <t>2154745 от 14.01.2015</t>
  </si>
  <si>
    <t>2181423 от 18.05.2015</t>
  </si>
  <si>
    <t>2184203 от 15.06.2015</t>
  </si>
  <si>
    <t>2154749 от 14.01.2015</t>
  </si>
  <si>
    <t>2181422 от 18.05.2015</t>
  </si>
  <si>
    <t>2184201 от 15.06.2015</t>
  </si>
  <si>
    <t>153088 от 14.01.2015</t>
  </si>
  <si>
    <t>153178 от 13.02.2015</t>
  </si>
  <si>
    <t>153247 от 16.03.2015</t>
  </si>
  <si>
    <t>153320 от 17.04.2015</t>
  </si>
  <si>
    <t>153319 от 17.04.2015</t>
  </si>
  <si>
    <t>153396 от 21.05.2015</t>
  </si>
  <si>
    <t>153438 от 10.06.2015</t>
  </si>
  <si>
    <t>2181504 от 18.06.2015</t>
  </si>
  <si>
    <t>153461 от 18.06.2015</t>
  </si>
  <si>
    <t>КБК 101105-101107</t>
  </si>
  <si>
    <t>153515 от 10.07.2015</t>
  </si>
  <si>
    <t>153579 от 10.08.2015</t>
  </si>
  <si>
    <t>153580 от 10.08.2015</t>
  </si>
  <si>
    <t>153656 от 11.09.2015</t>
  </si>
  <si>
    <t>153723 от 13.10.2015</t>
  </si>
  <si>
    <t>153081 от 14.01.2015</t>
  </si>
  <si>
    <t>153082 от 16.01.2015</t>
  </si>
  <si>
    <t>153180 от 13.02.2015</t>
  </si>
  <si>
    <t>153179 от 13.02.2015</t>
  </si>
  <si>
    <t>153070 от 12.03.2015</t>
  </si>
  <si>
    <t>153301 от 10.04.2015</t>
  </si>
  <si>
    <t>153300 от 10.04.2015</t>
  </si>
  <si>
    <t>153391 от 18.05.2015</t>
  </si>
  <si>
    <t>153392 от 18.05.2015</t>
  </si>
  <si>
    <t>153437 от 10.06.2015</t>
  </si>
  <si>
    <t>НУ по Жылыой, Атырауской области (931040000104)</t>
  </si>
  <si>
    <t>2166866 от 18.02.2015</t>
  </si>
  <si>
    <t>2181437 от 20.05.2015</t>
  </si>
  <si>
    <t>2201384 от 20.08.2015</t>
  </si>
  <si>
    <t>2215508 от 20.11.2015</t>
  </si>
  <si>
    <t>2164920 от 18.02.2015</t>
  </si>
  <si>
    <t>2181436 от 20.05.2015</t>
  </si>
  <si>
    <t>2199503 от 20.08.2015</t>
  </si>
  <si>
    <t>2215507 от 20.11.2015</t>
  </si>
  <si>
    <t>КБК 104101</t>
  </si>
  <si>
    <t>Корректировка между фактической и договорной декларациями  по НДС</t>
  </si>
  <si>
    <t>215480 от 20.01.2015</t>
  </si>
  <si>
    <t>2166930 от 19.02.2015</t>
  </si>
  <si>
    <t>2172101 от 19.03.2015</t>
  </si>
  <si>
    <t>2177239 от 15.04.2015</t>
  </si>
  <si>
    <t>2181710 от 21.05.2015</t>
  </si>
  <si>
    <t>2185807 от 19.06.2015</t>
  </si>
  <si>
    <t>2197070 от 20.07.2015</t>
  </si>
  <si>
    <t>2201191 от 20.08.2015</t>
  </si>
  <si>
    <t>2204444 от 21.09.2015</t>
  </si>
  <si>
    <t>2211412 от 19.10.2015</t>
  </si>
  <si>
    <t>2215906 от 21.11.2015</t>
  </si>
  <si>
    <t>2224099 от 21.12.2015</t>
  </si>
  <si>
    <t>Корректировка 8% капитализированного  НДС</t>
  </si>
  <si>
    <t>2154851 от 20.01.2015</t>
  </si>
  <si>
    <t>2166929 от 19.02.2015</t>
  </si>
  <si>
    <t>2172092 от 19.03.2015</t>
  </si>
  <si>
    <t>2177238 от 15.04.2015</t>
  </si>
  <si>
    <t>2181495 от 20.05.2015</t>
  </si>
  <si>
    <t>2185806 от 19.06.2015</t>
  </si>
  <si>
    <t>2197069 от 20.07.2015</t>
  </si>
  <si>
    <t>2201190 от 20.08.2015</t>
  </si>
  <si>
    <t>2204442 от 21.09.2015</t>
  </si>
  <si>
    <t>2211414 от 19.10.2015</t>
  </si>
  <si>
    <t>2215905 от 20.11.2015</t>
  </si>
  <si>
    <t>2224098 от 21.12.2015</t>
  </si>
  <si>
    <t>КБК 105101</t>
  </si>
  <si>
    <t>Уплата НДС за компании-нерезидентов</t>
  </si>
  <si>
    <t>2154744 от 14.01.2015</t>
  </si>
  <si>
    <t>2154748 от 14.01.2015</t>
  </si>
  <si>
    <t>2160583 от 06.02.2015</t>
  </si>
  <si>
    <t>2164904 от 13.02.2015</t>
  </si>
  <si>
    <t>2171315 от 12.03.2015</t>
  </si>
  <si>
    <t>2176808 от 10.04.2015</t>
  </si>
  <si>
    <t>2181426 от 18.05.2015</t>
  </si>
  <si>
    <t>2183468 от 10.06.2015</t>
  </si>
  <si>
    <t>2195482 от 10.07.2015</t>
  </si>
  <si>
    <t>2199009 от 10.08.2015</t>
  </si>
  <si>
    <t>2203775 от 11.09.2015</t>
  </si>
  <si>
    <t>2210201 от 13.10.2015</t>
  </si>
  <si>
    <t>2214376 от 12.11.2015</t>
  </si>
  <si>
    <t>2222132 от 11.12.2015</t>
  </si>
  <si>
    <t>КБК 105104</t>
  </si>
  <si>
    <t>Оплата базовых роялти</t>
  </si>
  <si>
    <t>2157457 от 26.01.2015</t>
  </si>
  <si>
    <t>2212275 от 26.10.2015</t>
  </si>
  <si>
    <t>2157456 от 26.01.2015</t>
  </si>
  <si>
    <t>2212274 от 26.10.2015</t>
  </si>
  <si>
    <t>КБК 105326</t>
  </si>
  <si>
    <t>АО ЗТ "Карачаганак Петролеум Оперейтинг Б.В." 981141001567</t>
  </si>
  <si>
    <t>Доля РК по разделу продукции по заключенным контрактам предприятии нефтянного сектора</t>
  </si>
  <si>
    <t>УГД по Бурлинскому району 940740000624</t>
  </si>
  <si>
    <t>№13118 от 10.02.2015</t>
  </si>
  <si>
    <t>№13119 от 10.02.2015</t>
  </si>
  <si>
    <t>№14277 от 12.05.2015</t>
  </si>
  <si>
    <t>№14278 от 12.05.2015</t>
  </si>
  <si>
    <t>№15593 от 10.08.2015</t>
  </si>
  <si>
    <t>№15594 от 10.08.2015</t>
  </si>
  <si>
    <t>№16996 от 10.11.2015</t>
  </si>
  <si>
    <t>№16998 от 10.11.2015</t>
  </si>
  <si>
    <t>Филиал Компании "Аджип Карачаганак" БИН 980741000518</t>
  </si>
  <si>
    <t>КПН</t>
  </si>
  <si>
    <t>081240013779</t>
  </si>
  <si>
    <t>№141 от 20.01.2015</t>
  </si>
  <si>
    <t>№497 от 18.02.2015</t>
  </si>
  <si>
    <t>№799 от 17.03.2015</t>
  </si>
  <si>
    <t>№1231 от 20.04.2015</t>
  </si>
  <si>
    <t>№1578 от 18.05.2015</t>
  </si>
  <si>
    <t>№1984 от 18.06.2015</t>
  </si>
  <si>
    <t>№2403 от 20.07.2015</t>
  </si>
  <si>
    <t>№2747 от 18.08.2015</t>
  </si>
  <si>
    <t>№3133 от 18.09.2015</t>
  </si>
  <si>
    <t>№3511 от 19.10.2015</t>
  </si>
  <si>
    <t>№3922 от 18.11.2015</t>
  </si>
  <si>
    <t>№4307 от 18.12.2015</t>
  </si>
  <si>
    <t>Филиал Би Джи Карачаганак Лимитед" БИН 020941003629</t>
  </si>
  <si>
    <t>ГУ НУ по Бурлинскому району Налоговый департамент по ЗКО  БИН 940740000624</t>
  </si>
  <si>
    <t>3252492007WU от 20.01.2015</t>
  </si>
  <si>
    <t>633649W0252K от 19.02.2015</t>
  </si>
  <si>
    <t>19614AL024NV from от 16.03.2015</t>
  </si>
  <si>
    <t>42674CD00E10 from от 20.05.2015</t>
  </si>
  <si>
    <t>00484D701UQB from от 19.06.2015</t>
  </si>
  <si>
    <t>CIT PAYMENT from от 17.07.2015</t>
  </si>
  <si>
    <t>CIT PAYMENT from от 17.08.2015</t>
  </si>
  <si>
    <t>CIT PAYMENT from от 21.09.2015</t>
  </si>
  <si>
    <t>CIT PAYMENT from от 22.10.2015</t>
  </si>
  <si>
    <t>CIT PAYMENT from от 19.11.2015</t>
  </si>
  <si>
    <t>CIT PAYMENT from от 18/12/2015</t>
  </si>
  <si>
    <t>№00521 от 22.01.2015</t>
  </si>
  <si>
    <t>№00907 от 19.02.2015</t>
  </si>
  <si>
    <t>№01081 от 18.03.2015</t>
  </si>
  <si>
    <t>№01374 от 10.04.2015</t>
  </si>
  <si>
    <t>№01075 от 21.04.2015</t>
  </si>
  <si>
    <t>№00809 от 19.05.2015</t>
  </si>
  <si>
    <t>№00650 от 19.65.2015</t>
  </si>
  <si>
    <t>№01315 от 20.07.2015</t>
  </si>
  <si>
    <t>№00923 от 19.08.2015</t>
  </si>
  <si>
    <t>№01334 от 21.09.2015</t>
  </si>
  <si>
    <t>№00874 от 19.10.2015</t>
  </si>
  <si>
    <t>№01292 от 19.11.2015</t>
  </si>
  <si>
    <t>№01213 от 18.12.2015</t>
  </si>
  <si>
    <t xml:space="preserve"> РГУ "УГД по Есильскому району ДГД по г.Астана КГД МФ РК " 081240013779</t>
  </si>
  <si>
    <t>№1065 от 14.01.2015</t>
  </si>
  <si>
    <t>№1102 от 28.01.2015</t>
  </si>
  <si>
    <t>№42 от 19.02.2015</t>
  </si>
  <si>
    <t>№85 от 12.03.2015</t>
  </si>
  <si>
    <t>№163 от 07.04.2015</t>
  </si>
  <si>
    <t>№263 от 13.05.2015</t>
  </si>
  <si>
    <t>№267 от 15.05.2015</t>
  </si>
  <si>
    <t>№276 от 15.05.2015</t>
  </si>
  <si>
    <t>№301 от 22.05.2015</t>
  </si>
  <si>
    <t>№345 от 04.06.2015</t>
  </si>
  <si>
    <t>№459 от 10.07.2015</t>
  </si>
  <si>
    <t>№541 от 04.08.2015</t>
  </si>
  <si>
    <t>№682 от 17.09.2015</t>
  </si>
  <si>
    <t>№772 от 09.10.2015</t>
  </si>
  <si>
    <t>№772 от 09.11.2015</t>
  </si>
  <si>
    <t>№931 от 03.12.2015</t>
  </si>
  <si>
    <t>Примечание:</t>
  </si>
  <si>
    <t xml:space="preserve">Данное расхождение объясняется тем, что Тенгизшевройл по КБК 101204 показал в отчете Приложение 1 "Форма отчета по налоговым платежам, заполняемая Плательщиками/Получателями сумму </t>
  </si>
  <si>
    <t>в долларах больше чем указано в Приложении 1-1 "Форма по плптежам, осуществляемым в иностранной валюте".</t>
  </si>
  <si>
    <t xml:space="preserve">Согласно устному объяснению Плательщика, данное расхождение объясняется тем, что Компания "Шеврон"напрямую оплачивает подоходный налог за своих сотрудников, прикомандированных </t>
  </si>
  <si>
    <t>Курс конвер-тации НБ РК</t>
  </si>
  <si>
    <t>ТОО "Тенгиз-шевройл" БИН 930440000929</t>
  </si>
  <si>
    <t>ИПН с доходов, облагаемых у источника выплаты</t>
  </si>
  <si>
    <t>ИПН с доходов, не облагаемых у источника выплаты</t>
  </si>
  <si>
    <t>КПН с юридических лиц организаций нефтяного сектора</t>
  </si>
  <si>
    <t>Налог на имущество  юр.лиц  и ИП</t>
  </si>
  <si>
    <t>к "ТШО" на данный КБК, но мы не указываем данные платежи в своем отчете, так как в налоговые органы оплаты производит "Шеврон", а не "ТШО".</t>
  </si>
  <si>
    <t>"Шеврон Интернэшнл Петролеум Компани" БИН 980741001289</t>
  </si>
  <si>
    <t>Филиал "ЛУКОЙЛ Оверсиз Карачаганак Б.В." БИН 010541004364</t>
  </si>
  <si>
    <t>ТОО "КМГ Карачаганак" БИН 120540016236</t>
  </si>
  <si>
    <t>Итого:</t>
  </si>
  <si>
    <t>В графе "Сумма в тысяч тенге по курсу НБ РК на дату перечисления" Приложение 1-5 Итого:вая сумма отличается от данного приложение на сумму 10 197 364, что эквивалентно 49 741 долларам США.</t>
  </si>
  <si>
    <t>Всего:</t>
  </si>
  <si>
    <t>Всего::</t>
  </si>
  <si>
    <t>КБК 101201, 101204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</si>
</sst>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р_._-;\-* #,##0_р_._-;_-* &quot;-&quot;_р_._-;_-@_-"/>
    <numFmt numFmtId="164" formatCode="#,##0.000"/>
  </numFmts>
  <fonts count="11" x14ac:knownFonts="1">
    <font>
      <sz val="11"/>
      <color theme="1"/>
      <name val="Calibri"/>
      <family val="2"/>
      <charset val="204"/>
      <scheme val="minor"/>
    </font>
    <font>
      <b/>
      <i/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3" fillId="0" borderId="0" xfId="0" applyFont="1" applyFill="1" applyAlignment="1">
      <alignment wrapText="1"/>
    </xf>
    <xf numFmtId="0" fontId="3" fillId="0" borderId="0" xfId="0" applyFont="1" applyFill="1" applyAlignment="1"/>
    <xf numFmtId="3" fontId="2" fillId="0" borderId="10" xfId="0" applyNumberFormat="1" applyFont="1" applyFill="1" applyBorder="1" applyAlignment="1"/>
    <xf numFmtId="0" fontId="2" fillId="0" borderId="10" xfId="0" applyFont="1" applyFill="1" applyBorder="1" applyAlignment="1">
      <alignment horizontal="right"/>
    </xf>
    <xf numFmtId="14" fontId="2" fillId="0" borderId="10" xfId="0" applyNumberFormat="1" applyFont="1" applyFill="1" applyBorder="1" applyAlignment="1"/>
    <xf numFmtId="2" fontId="2" fillId="0" borderId="11" xfId="0" applyNumberFormat="1" applyFont="1" applyFill="1" applyBorder="1" applyAlignment="1"/>
    <xf numFmtId="4" fontId="6" fillId="0" borderId="10" xfId="0" applyNumberFormat="1" applyFont="1" applyFill="1" applyBorder="1" applyAlignment="1">
      <alignment horizontal="right"/>
    </xf>
    <xf numFmtId="0" fontId="2" fillId="0" borderId="12" xfId="0" applyFont="1" applyFill="1" applyBorder="1" applyAlignment="1">
      <alignment horizontal="right"/>
    </xf>
    <xf numFmtId="3" fontId="2" fillId="0" borderId="14" xfId="0" applyNumberFormat="1" applyFont="1" applyFill="1" applyBorder="1" applyAlignment="1"/>
    <xf numFmtId="0" fontId="2" fillId="0" borderId="14" xfId="0" applyFont="1" applyFill="1" applyBorder="1" applyAlignment="1">
      <alignment horizontal="right"/>
    </xf>
    <xf numFmtId="14" fontId="2" fillId="0" borderId="14" xfId="0" applyNumberFormat="1" applyFont="1" applyFill="1" applyBorder="1" applyAlignment="1"/>
    <xf numFmtId="0" fontId="2" fillId="0" borderId="11" xfId="0" applyFont="1" applyFill="1" applyBorder="1" applyAlignment="1"/>
    <xf numFmtId="4" fontId="6" fillId="0" borderId="14" xfId="0" applyNumberFormat="1" applyFont="1" applyFill="1" applyBorder="1" applyAlignment="1">
      <alignment horizontal="right"/>
    </xf>
    <xf numFmtId="0" fontId="2" fillId="0" borderId="15" xfId="0" applyFont="1" applyFill="1" applyBorder="1" applyAlignment="1">
      <alignment horizontal="right"/>
    </xf>
    <xf numFmtId="4" fontId="2" fillId="0" borderId="14" xfId="0" applyNumberFormat="1" applyFont="1" applyFill="1" applyBorder="1" applyAlignment="1">
      <alignment horizontal="right"/>
    </xf>
    <xf numFmtId="0" fontId="2" fillId="0" borderId="16" xfId="0" applyFont="1" applyFill="1" applyBorder="1" applyAlignment="1">
      <alignment horizontal="center" vertical="center"/>
    </xf>
    <xf numFmtId="3" fontId="2" fillId="0" borderId="16" xfId="0" applyNumberFormat="1" applyFont="1" applyFill="1" applyBorder="1" applyAlignment="1"/>
    <xf numFmtId="0" fontId="2" fillId="0" borderId="16" xfId="0" applyFont="1" applyFill="1" applyBorder="1" applyAlignment="1">
      <alignment horizontal="right"/>
    </xf>
    <xf numFmtId="14" fontId="2" fillId="0" borderId="16" xfId="0" applyNumberFormat="1" applyFont="1" applyFill="1" applyBorder="1" applyAlignment="1"/>
    <xf numFmtId="2" fontId="2" fillId="0" borderId="18" xfId="0" applyNumberFormat="1" applyFont="1" applyFill="1" applyBorder="1" applyAlignment="1"/>
    <xf numFmtId="4" fontId="6" fillId="0" borderId="16" xfId="0" applyNumberFormat="1" applyFont="1" applyFill="1" applyBorder="1" applyAlignment="1">
      <alignment horizontal="right"/>
    </xf>
    <xf numFmtId="0" fontId="2" fillId="0" borderId="19" xfId="0" applyFont="1" applyFill="1" applyBorder="1" applyAlignment="1">
      <alignment horizontal="right"/>
    </xf>
    <xf numFmtId="0" fontId="7" fillId="0" borderId="21" xfId="0" applyFont="1" applyFill="1" applyBorder="1"/>
    <xf numFmtId="0" fontId="7" fillId="0" borderId="21" xfId="0" applyFont="1" applyFill="1" applyBorder="1" applyAlignment="1">
      <alignment wrapText="1"/>
    </xf>
    <xf numFmtId="0" fontId="7" fillId="0" borderId="21" xfId="0" applyFont="1" applyFill="1" applyBorder="1" applyAlignment="1">
      <alignment horizontal="center"/>
    </xf>
    <xf numFmtId="0" fontId="7" fillId="0" borderId="21" xfId="0" applyFont="1" applyFill="1" applyBorder="1" applyAlignment="1">
      <alignment horizontal="center" vertical="center" wrapText="1"/>
    </xf>
    <xf numFmtId="3" fontId="7" fillId="0" borderId="21" xfId="0" applyNumberFormat="1" applyFont="1" applyFill="1" applyBorder="1" applyAlignment="1"/>
    <xf numFmtId="0" fontId="7" fillId="0" borderId="21" xfId="0" applyFont="1" applyFill="1" applyBorder="1" applyAlignment="1">
      <alignment horizontal="right"/>
    </xf>
    <xf numFmtId="0" fontId="7" fillId="0" borderId="21" xfId="0" applyFont="1" applyFill="1" applyBorder="1" applyAlignment="1"/>
    <xf numFmtId="4" fontId="8" fillId="0" borderId="21" xfId="0" applyNumberFormat="1" applyFont="1" applyFill="1" applyBorder="1" applyAlignment="1">
      <alignment horizontal="right"/>
    </xf>
    <xf numFmtId="4" fontId="7" fillId="0" borderId="21" xfId="0" applyNumberFormat="1" applyFont="1" applyFill="1" applyBorder="1" applyAlignment="1">
      <alignment horizontal="right"/>
    </xf>
    <xf numFmtId="0" fontId="7" fillId="0" borderId="22" xfId="0" applyFont="1" applyFill="1" applyBorder="1" applyAlignment="1">
      <alignment horizontal="right"/>
    </xf>
    <xf numFmtId="14" fontId="2" fillId="0" borderId="24" xfId="0" applyNumberFormat="1" applyFont="1" applyFill="1" applyBorder="1" applyAlignment="1"/>
    <xf numFmtId="0" fontId="2" fillId="0" borderId="9" xfId="0" applyFont="1" applyFill="1" applyBorder="1" applyAlignment="1"/>
    <xf numFmtId="14" fontId="2" fillId="0" borderId="25" xfId="0" applyNumberFormat="1" applyFont="1" applyFill="1" applyBorder="1" applyAlignment="1"/>
    <xf numFmtId="0" fontId="2" fillId="0" borderId="14" xfId="0" applyFont="1" applyFill="1" applyBorder="1" applyAlignment="1"/>
    <xf numFmtId="2" fontId="2" fillId="0" borderId="14" xfId="0" applyNumberFormat="1" applyFont="1" applyFill="1" applyBorder="1" applyAlignment="1"/>
    <xf numFmtId="14" fontId="2" fillId="0" borderId="27" xfId="0" applyNumberFormat="1" applyFont="1" applyFill="1" applyBorder="1" applyAlignment="1"/>
    <xf numFmtId="0" fontId="2" fillId="0" borderId="21" xfId="0" applyFont="1" applyFill="1" applyBorder="1" applyAlignment="1">
      <alignment vertical="center" wrapText="1"/>
    </xf>
    <xf numFmtId="0" fontId="2" fillId="0" borderId="28" xfId="0" applyFont="1" applyFill="1" applyBorder="1" applyAlignment="1"/>
    <xf numFmtId="0" fontId="2" fillId="0" borderId="21" xfId="0" applyFont="1" applyFill="1" applyBorder="1" applyAlignment="1"/>
    <xf numFmtId="0" fontId="2" fillId="0" borderId="22" xfId="0" applyFont="1" applyFill="1" applyBorder="1" applyAlignment="1">
      <alignment horizontal="right"/>
    </xf>
    <xf numFmtId="0" fontId="2" fillId="0" borderId="10" xfId="0" applyFont="1" applyFill="1" applyBorder="1" applyAlignment="1"/>
    <xf numFmtId="4" fontId="2" fillId="0" borderId="10" xfId="0" applyNumberFormat="1" applyFont="1" applyFill="1" applyBorder="1" applyAlignment="1"/>
    <xf numFmtId="4" fontId="2" fillId="0" borderId="9" xfId="0" applyNumberFormat="1" applyFont="1" applyFill="1" applyBorder="1" applyAlignment="1"/>
    <xf numFmtId="0" fontId="2" fillId="0" borderId="21" xfId="0" applyFont="1" applyFill="1" applyBorder="1" applyAlignment="1">
      <alignment horizontal="right"/>
    </xf>
    <xf numFmtId="0" fontId="7" fillId="0" borderId="10" xfId="0" applyFont="1" applyFill="1" applyBorder="1" applyAlignment="1">
      <alignment horizontal="right"/>
    </xf>
    <xf numFmtId="4" fontId="2" fillId="0" borderId="21" xfId="0" applyNumberFormat="1" applyFont="1" applyFill="1" applyBorder="1" applyAlignment="1"/>
    <xf numFmtId="4" fontId="2" fillId="0" borderId="14" xfId="0" applyNumberFormat="1" applyFont="1" applyFill="1" applyBorder="1" applyAlignment="1"/>
    <xf numFmtId="0" fontId="7" fillId="0" borderId="28" xfId="0" applyFont="1" applyFill="1" applyBorder="1"/>
    <xf numFmtId="3" fontId="7" fillId="0" borderId="28" xfId="0" applyNumberFormat="1" applyFont="1" applyFill="1" applyBorder="1" applyAlignment="1"/>
    <xf numFmtId="0" fontId="7" fillId="0" borderId="28" xfId="0" applyFont="1" applyFill="1" applyBorder="1" applyAlignment="1">
      <alignment horizontal="right"/>
    </xf>
    <xf numFmtId="0" fontId="2" fillId="0" borderId="21" xfId="0" applyFont="1" applyFill="1" applyBorder="1"/>
    <xf numFmtId="0" fontId="2" fillId="0" borderId="28" xfId="0" applyFont="1" applyFill="1" applyBorder="1"/>
    <xf numFmtId="0" fontId="2" fillId="0" borderId="28" xfId="0" applyFont="1" applyFill="1" applyBorder="1" applyAlignment="1">
      <alignment horizontal="right"/>
    </xf>
    <xf numFmtId="0" fontId="2" fillId="0" borderId="14" xfId="0" applyFont="1" applyFill="1" applyBorder="1" applyAlignment="1">
      <alignment horizontal="right" wrapText="1"/>
    </xf>
    <xf numFmtId="14" fontId="2" fillId="0" borderId="14" xfId="0" applyNumberFormat="1" applyFont="1" applyFill="1" applyBorder="1" applyAlignment="1">
      <alignment horizontal="right"/>
    </xf>
    <xf numFmtId="2" fontId="2" fillId="0" borderId="14" xfId="0" applyNumberFormat="1" applyFont="1" applyFill="1" applyBorder="1"/>
    <xf numFmtId="164" fontId="2" fillId="0" borderId="14" xfId="0" applyNumberFormat="1" applyFont="1" applyFill="1" applyBorder="1"/>
    <xf numFmtId="0" fontId="2" fillId="0" borderId="14" xfId="0" applyFont="1" applyFill="1" applyBorder="1"/>
    <xf numFmtId="0" fontId="2" fillId="0" borderId="15" xfId="0" applyFont="1" applyFill="1" applyBorder="1"/>
    <xf numFmtId="0" fontId="2" fillId="0" borderId="16" xfId="0" applyFont="1" applyFill="1" applyBorder="1" applyAlignment="1">
      <alignment horizontal="right" wrapText="1"/>
    </xf>
    <xf numFmtId="14" fontId="2" fillId="0" borderId="16" xfId="0" applyNumberFormat="1" applyFont="1" applyFill="1" applyBorder="1" applyAlignment="1">
      <alignment horizontal="right"/>
    </xf>
    <xf numFmtId="2" fontId="2" fillId="0" borderId="16" xfId="0" applyNumberFormat="1" applyFont="1" applyFill="1" applyBorder="1"/>
    <xf numFmtId="164" fontId="2" fillId="0" borderId="16" xfId="0" applyNumberFormat="1" applyFont="1" applyFill="1" applyBorder="1"/>
    <xf numFmtId="0" fontId="2" fillId="0" borderId="16" xfId="0" applyFont="1" applyFill="1" applyBorder="1"/>
    <xf numFmtId="0" fontId="2" fillId="0" borderId="19" xfId="0" applyFont="1" applyFill="1" applyBorder="1"/>
    <xf numFmtId="3" fontId="7" fillId="0" borderId="21" xfId="0" applyNumberFormat="1" applyFont="1" applyFill="1" applyBorder="1" applyAlignment="1">
      <alignment horizontal="right" vertical="center"/>
    </xf>
    <xf numFmtId="164" fontId="7" fillId="0" borderId="21" xfId="0" applyNumberFormat="1" applyFont="1" applyFill="1" applyBorder="1"/>
    <xf numFmtId="0" fontId="7" fillId="0" borderId="22" xfId="0" applyFont="1" applyFill="1" applyBorder="1"/>
    <xf numFmtId="14" fontId="6" fillId="0" borderId="14" xfId="0" applyNumberFormat="1" applyFont="1" applyFill="1" applyBorder="1" applyAlignment="1">
      <alignment horizontal="right"/>
    </xf>
    <xf numFmtId="2" fontId="2" fillId="0" borderId="10" xfId="0" applyNumberFormat="1" applyFont="1" applyFill="1" applyBorder="1"/>
    <xf numFmtId="0" fontId="2" fillId="0" borderId="10" xfId="0" applyFont="1" applyFill="1" applyBorder="1"/>
    <xf numFmtId="0" fontId="2" fillId="0" borderId="12" xfId="0" applyFont="1" applyFill="1" applyBorder="1"/>
    <xf numFmtId="14" fontId="6" fillId="0" borderId="10" xfId="0" applyNumberFormat="1" applyFont="1" applyFill="1" applyBorder="1" applyAlignment="1">
      <alignment horizontal="right"/>
    </xf>
    <xf numFmtId="4" fontId="2" fillId="0" borderId="10" xfId="0" applyNumberFormat="1" applyFont="1" applyFill="1" applyBorder="1" applyAlignment="1">
      <alignment horizontal="right"/>
    </xf>
    <xf numFmtId="4" fontId="2" fillId="0" borderId="16" xfId="0" applyNumberFormat="1" applyFont="1" applyFill="1" applyBorder="1" applyAlignment="1">
      <alignment horizontal="right"/>
    </xf>
    <xf numFmtId="4" fontId="7" fillId="0" borderId="21" xfId="0" applyNumberFormat="1" applyFont="1" applyFill="1" applyBorder="1"/>
    <xf numFmtId="0" fontId="2" fillId="0" borderId="22" xfId="0" applyFont="1" applyFill="1" applyBorder="1"/>
    <xf numFmtId="14" fontId="6" fillId="0" borderId="16" xfId="0" applyNumberFormat="1" applyFont="1" applyFill="1" applyBorder="1" applyAlignment="1">
      <alignment horizontal="right"/>
    </xf>
    <xf numFmtId="3" fontId="2" fillId="0" borderId="10" xfId="0" applyNumberFormat="1" applyFont="1" applyFill="1" applyBorder="1"/>
    <xf numFmtId="4" fontId="2" fillId="0" borderId="10" xfId="0" applyNumberFormat="1" applyFont="1" applyFill="1" applyBorder="1"/>
    <xf numFmtId="3" fontId="2" fillId="0" borderId="14" xfId="0" applyNumberFormat="1" applyFont="1" applyFill="1" applyBorder="1"/>
    <xf numFmtId="3" fontId="2" fillId="0" borderId="16" xfId="0" applyNumberFormat="1" applyFont="1" applyFill="1" applyBorder="1"/>
    <xf numFmtId="4" fontId="2" fillId="0" borderId="9" xfId="0" applyNumberFormat="1" applyFont="1" applyFill="1" applyBorder="1"/>
    <xf numFmtId="0" fontId="7" fillId="0" borderId="21" xfId="0" applyFont="1" applyFill="1" applyBorder="1" applyAlignment="1">
      <alignment vertical="center"/>
    </xf>
    <xf numFmtId="3" fontId="7" fillId="0" borderId="21" xfId="0" applyNumberFormat="1" applyFont="1" applyFill="1" applyBorder="1"/>
    <xf numFmtId="14" fontId="2" fillId="0" borderId="10" xfId="0" applyNumberFormat="1" applyFont="1" applyFill="1" applyBorder="1"/>
    <xf numFmtId="14" fontId="2" fillId="0" borderId="14" xfId="0" applyNumberFormat="1" applyFont="1" applyFill="1" applyBorder="1"/>
    <xf numFmtId="14" fontId="2" fillId="0" borderId="16" xfId="0" applyNumberFormat="1" applyFont="1" applyFill="1" applyBorder="1"/>
    <xf numFmtId="0" fontId="7" fillId="0" borderId="21" xfId="0" applyFont="1" applyFill="1" applyBorder="1" applyAlignment="1">
      <alignment vertical="center" wrapText="1"/>
    </xf>
    <xf numFmtId="14" fontId="2" fillId="0" borderId="30" xfId="0" applyNumberFormat="1" applyFont="1" applyFill="1" applyBorder="1"/>
    <xf numFmtId="14" fontId="6" fillId="0" borderId="2" xfId="0" applyNumberFormat="1" applyFont="1" applyFill="1" applyBorder="1" applyAlignment="1">
      <alignment horizontal="right"/>
    </xf>
    <xf numFmtId="3" fontId="6" fillId="0" borderId="2" xfId="0" applyNumberFormat="1" applyFont="1" applyFill="1" applyBorder="1" applyAlignment="1">
      <alignment horizontal="right"/>
    </xf>
    <xf numFmtId="14" fontId="2" fillId="0" borderId="11" xfId="0" applyNumberFormat="1" applyFont="1" applyFill="1" applyBorder="1"/>
    <xf numFmtId="14" fontId="2" fillId="0" borderId="18" xfId="0" applyNumberFormat="1" applyFont="1" applyFill="1" applyBorder="1"/>
    <xf numFmtId="14" fontId="6" fillId="0" borderId="5" xfId="0" applyNumberFormat="1" applyFont="1" applyFill="1" applyBorder="1" applyAlignment="1">
      <alignment horizontal="right"/>
    </xf>
    <xf numFmtId="4" fontId="6" fillId="0" borderId="5" xfId="0" applyNumberFormat="1" applyFont="1" applyFill="1" applyBorder="1" applyAlignment="1">
      <alignment horizontal="right"/>
    </xf>
    <xf numFmtId="0" fontId="2" fillId="0" borderId="33" xfId="0" applyFont="1" applyFill="1" applyBorder="1"/>
    <xf numFmtId="0" fontId="2" fillId="0" borderId="10" xfId="0" applyFont="1" applyFill="1" applyBorder="1" applyAlignment="1">
      <alignment horizontal="right" wrapText="1"/>
    </xf>
    <xf numFmtId="14" fontId="6" fillId="0" borderId="16" xfId="0" applyNumberFormat="1" applyFont="1" applyFill="1" applyBorder="1" applyAlignment="1"/>
    <xf numFmtId="4" fontId="6" fillId="0" borderId="14" xfId="0" applyNumberFormat="1" applyFont="1" applyFill="1" applyBorder="1"/>
    <xf numFmtId="0" fontId="7" fillId="0" borderId="35" xfId="0" applyFont="1" applyFill="1" applyBorder="1"/>
    <xf numFmtId="0" fontId="7" fillId="0" borderId="28" xfId="0" applyFont="1" applyFill="1" applyBorder="1" applyAlignment="1"/>
    <xf numFmtId="3" fontId="7" fillId="0" borderId="0" xfId="0" applyNumberFormat="1" applyFont="1" applyFill="1"/>
    <xf numFmtId="3" fontId="2" fillId="0" borderId="0" xfId="0" applyNumberFormat="1" applyFont="1" applyFill="1"/>
    <xf numFmtId="0" fontId="2" fillId="0" borderId="14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vertical="center" wrapText="1"/>
    </xf>
    <xf numFmtId="2" fontId="2" fillId="0" borderId="30" xfId="0" applyNumberFormat="1" applyFont="1" applyFill="1" applyBorder="1" applyAlignment="1"/>
    <xf numFmtId="0" fontId="5" fillId="0" borderId="20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vertical="center" wrapText="1"/>
    </xf>
    <xf numFmtId="3" fontId="7" fillId="0" borderId="21" xfId="0" applyNumberFormat="1" applyFont="1" applyFill="1" applyBorder="1" applyAlignment="1">
      <alignment horizontal="right"/>
    </xf>
    <xf numFmtId="3" fontId="7" fillId="0" borderId="28" xfId="0" applyNumberFormat="1" applyFont="1" applyFill="1" applyBorder="1" applyAlignment="1">
      <alignment horizontal="right"/>
    </xf>
    <xf numFmtId="3" fontId="2" fillId="0" borderId="14" xfId="0" applyNumberFormat="1" applyFont="1" applyFill="1" applyBorder="1" applyAlignment="1">
      <alignment horizontal="right"/>
    </xf>
    <xf numFmtId="3" fontId="2" fillId="0" borderId="2" xfId="0" applyNumberFormat="1" applyFont="1" applyFill="1" applyBorder="1"/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41" fontId="7" fillId="0" borderId="21" xfId="0" applyNumberFormat="1" applyFont="1" applyFill="1" applyBorder="1"/>
    <xf numFmtId="0" fontId="2" fillId="0" borderId="21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/>
    </xf>
    <xf numFmtId="49" fontId="2" fillId="0" borderId="23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22"/>
  <sheetViews>
    <sheetView tabSelected="1" topLeftCell="A52" zoomScaleNormal="100" workbookViewId="0">
      <selection activeCell="D137" sqref="D137:D144"/>
    </sheetView>
  </sheetViews>
  <sheetFormatPr defaultRowHeight="12" x14ac:dyDescent="0.2"/>
  <cols>
    <col min="1" max="1" width="7.42578125" style="134" customWidth="1"/>
    <col min="2" max="3" width="12.7109375" style="1" customWidth="1"/>
    <col min="4" max="4" width="9.140625" style="1"/>
    <col min="5" max="5" width="12.7109375" style="1" customWidth="1"/>
    <col min="6" max="6" width="10.7109375" style="1" customWidth="1"/>
    <col min="7" max="7" width="18" style="1" customWidth="1"/>
    <col min="8" max="8" width="10.7109375" style="1" customWidth="1"/>
    <col min="9" max="9" width="9.140625" style="1"/>
    <col min="10" max="10" width="14.140625" style="1" customWidth="1"/>
    <col min="11" max="11" width="14.85546875" style="1" customWidth="1"/>
    <col min="12" max="12" width="9.85546875" style="1" bestFit="1" customWidth="1"/>
    <col min="13" max="13" width="9.140625" style="1" customWidth="1"/>
    <col min="14" max="16384" width="9.140625" style="1"/>
  </cols>
  <sheetData>
    <row r="1" spans="1:13" x14ac:dyDescent="0.2">
      <c r="A1" s="125" t="s">
        <v>0</v>
      </c>
    </row>
    <row r="4" spans="1:13" x14ac:dyDescent="0.2">
      <c r="A4" s="126"/>
      <c r="B4" s="2"/>
      <c r="C4" s="3" t="s">
        <v>1</v>
      </c>
      <c r="D4" s="2"/>
      <c r="E4" s="2"/>
      <c r="F4" s="2"/>
      <c r="G4" s="4"/>
      <c r="H4" s="2"/>
      <c r="I4" s="5"/>
      <c r="J4" s="5"/>
      <c r="K4" s="5"/>
      <c r="L4" s="5"/>
      <c r="M4" s="5"/>
    </row>
    <row r="5" spans="1:13" ht="12.75" thickBot="1" x14ac:dyDescent="0.25">
      <c r="A5" s="126"/>
      <c r="B5" s="2"/>
      <c r="C5" s="2"/>
      <c r="D5" s="2"/>
      <c r="E5" s="2"/>
      <c r="F5" s="2"/>
      <c r="G5" s="4"/>
      <c r="H5" s="2"/>
      <c r="I5" s="2"/>
      <c r="J5" s="5"/>
      <c r="K5" s="2"/>
      <c r="L5" s="2"/>
      <c r="M5" s="2"/>
    </row>
    <row r="6" spans="1:13" ht="12" customHeight="1" x14ac:dyDescent="0.2">
      <c r="A6" s="141" t="s">
        <v>2</v>
      </c>
      <c r="B6" s="138" t="s">
        <v>3</v>
      </c>
      <c r="C6" s="138" t="s">
        <v>4</v>
      </c>
      <c r="D6" s="138" t="s">
        <v>5</v>
      </c>
      <c r="E6" s="138" t="s">
        <v>6</v>
      </c>
      <c r="F6" s="138" t="s">
        <v>7</v>
      </c>
      <c r="G6" s="138" t="s">
        <v>8</v>
      </c>
      <c r="H6" s="138" t="s">
        <v>9</v>
      </c>
      <c r="I6" s="138" t="s">
        <v>221</v>
      </c>
      <c r="J6" s="138" t="s">
        <v>10</v>
      </c>
      <c r="K6" s="138" t="s">
        <v>11</v>
      </c>
      <c r="L6" s="138" t="s">
        <v>12</v>
      </c>
      <c r="M6" s="140"/>
    </row>
    <row r="7" spans="1:13" ht="60.75" thickBot="1" x14ac:dyDescent="0.25">
      <c r="A7" s="142"/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23" t="s">
        <v>13</v>
      </c>
      <c r="M7" s="124" t="s">
        <v>14</v>
      </c>
    </row>
    <row r="8" spans="1:13" ht="12.75" thickBot="1" x14ac:dyDescent="0.25">
      <c r="A8" s="114">
        <v>1</v>
      </c>
      <c r="B8" s="115">
        <v>2</v>
      </c>
      <c r="C8" s="116">
        <v>3</v>
      </c>
      <c r="D8" s="116">
        <v>4</v>
      </c>
      <c r="E8" s="116">
        <v>5</v>
      </c>
      <c r="F8" s="116">
        <v>6</v>
      </c>
      <c r="G8" s="116">
        <v>7</v>
      </c>
      <c r="H8" s="116">
        <v>8</v>
      </c>
      <c r="I8" s="116">
        <v>9</v>
      </c>
      <c r="J8" s="116">
        <v>10</v>
      </c>
      <c r="K8" s="115">
        <v>11</v>
      </c>
      <c r="L8" s="116">
        <v>12</v>
      </c>
      <c r="M8" s="117">
        <v>13</v>
      </c>
    </row>
    <row r="9" spans="1:13" ht="12" customHeight="1" x14ac:dyDescent="0.2">
      <c r="A9" s="127">
        <v>1</v>
      </c>
      <c r="B9" s="146" t="s">
        <v>222</v>
      </c>
      <c r="C9" s="150" t="s">
        <v>225</v>
      </c>
      <c r="D9" s="161">
        <v>101105</v>
      </c>
      <c r="E9" s="146" t="s">
        <v>15</v>
      </c>
      <c r="F9" s="6">
        <v>322698</v>
      </c>
      <c r="G9" s="7" t="s">
        <v>16</v>
      </c>
      <c r="H9" s="8">
        <v>42030</v>
      </c>
      <c r="I9" s="113">
        <f>J9/F9</f>
        <v>184.09999714748776</v>
      </c>
      <c r="J9" s="10">
        <f>59408700879.5/1000</f>
        <v>59408700.879500002</v>
      </c>
      <c r="K9" s="10">
        <f>59408700879.5/1000</f>
        <v>59408700.879500002</v>
      </c>
      <c r="L9" s="7"/>
      <c r="M9" s="11"/>
    </row>
    <row r="10" spans="1:13" x14ac:dyDescent="0.2">
      <c r="A10" s="128">
        <v>2</v>
      </c>
      <c r="B10" s="146"/>
      <c r="C10" s="162"/>
      <c r="D10" s="143"/>
      <c r="E10" s="146"/>
      <c r="F10" s="12">
        <v>322698</v>
      </c>
      <c r="G10" s="13" t="s">
        <v>17</v>
      </c>
      <c r="H10" s="14">
        <v>42059</v>
      </c>
      <c r="I10" s="15">
        <f>J10/F10</f>
        <v>185.04999713276808</v>
      </c>
      <c r="J10" s="16">
        <f>59715263974.75/1000</f>
        <v>59715263.974749997</v>
      </c>
      <c r="K10" s="16">
        <f>59715263974.75/1000</f>
        <v>59715263.974749997</v>
      </c>
      <c r="L10" s="13"/>
      <c r="M10" s="17"/>
    </row>
    <row r="11" spans="1:13" x14ac:dyDescent="0.2">
      <c r="A11" s="128">
        <v>3</v>
      </c>
      <c r="B11" s="146"/>
      <c r="C11" s="162"/>
      <c r="D11" s="143"/>
      <c r="E11" s="146"/>
      <c r="F11" s="12">
        <v>322698</v>
      </c>
      <c r="G11" s="13" t="s">
        <v>18</v>
      </c>
      <c r="H11" s="14">
        <v>42090</v>
      </c>
      <c r="I11" s="15">
        <f t="shared" ref="I11:I62" si="0">J11/F11</f>
        <v>185.49999712579563</v>
      </c>
      <c r="J11" s="16">
        <f>59860478072.5/1000</f>
        <v>59860478.072499998</v>
      </c>
      <c r="K11" s="16">
        <f>59860478072.5/1000</f>
        <v>59860478.072499998</v>
      </c>
      <c r="L11" s="13"/>
      <c r="M11" s="17"/>
    </row>
    <row r="12" spans="1:13" x14ac:dyDescent="0.2">
      <c r="A12" s="128">
        <v>4</v>
      </c>
      <c r="B12" s="146"/>
      <c r="C12" s="162"/>
      <c r="D12" s="143"/>
      <c r="E12" s="146"/>
      <c r="F12" s="12">
        <v>43383.12</v>
      </c>
      <c r="G12" s="13" t="s">
        <v>19</v>
      </c>
      <c r="H12" s="14">
        <v>42104</v>
      </c>
      <c r="I12" s="9">
        <f t="shared" si="0"/>
        <v>185.65001711725668</v>
      </c>
      <c r="J12" s="16">
        <f>8054076970.6/1000</f>
        <v>8054076.9706000006</v>
      </c>
      <c r="K12" s="16">
        <f>8054076970.6/1000</f>
        <v>8054076.9706000006</v>
      </c>
      <c r="L12" s="13"/>
      <c r="M12" s="17"/>
    </row>
    <row r="13" spans="1:13" x14ac:dyDescent="0.2">
      <c r="A13" s="128">
        <v>5</v>
      </c>
      <c r="B13" s="146"/>
      <c r="C13" s="162"/>
      <c r="D13" s="143"/>
      <c r="E13" s="146"/>
      <c r="F13" s="12">
        <v>72880</v>
      </c>
      <c r="G13" s="13" t="s">
        <v>20</v>
      </c>
      <c r="H13" s="14">
        <v>42117</v>
      </c>
      <c r="I13" s="15">
        <f t="shared" si="0"/>
        <v>185.8</v>
      </c>
      <c r="J13" s="16">
        <f>13541104000/1000</f>
        <v>13541104</v>
      </c>
      <c r="K13" s="16">
        <f>13541104000/1000</f>
        <v>13541104</v>
      </c>
      <c r="L13" s="13"/>
      <c r="M13" s="17"/>
    </row>
    <row r="14" spans="1:13" x14ac:dyDescent="0.2">
      <c r="A14" s="128">
        <v>6</v>
      </c>
      <c r="B14" s="146"/>
      <c r="C14" s="162"/>
      <c r="D14" s="143"/>
      <c r="E14" s="146"/>
      <c r="F14" s="12">
        <v>95000</v>
      </c>
      <c r="G14" s="13" t="s">
        <v>21</v>
      </c>
      <c r="H14" s="14">
        <v>42146</v>
      </c>
      <c r="I14" s="15">
        <f t="shared" si="0"/>
        <v>185.8</v>
      </c>
      <c r="J14" s="16">
        <f>17651000000/1000</f>
        <v>17651000</v>
      </c>
      <c r="K14" s="16">
        <f>17651000000/1000</f>
        <v>17651000</v>
      </c>
      <c r="L14" s="13"/>
      <c r="M14" s="17"/>
    </row>
    <row r="15" spans="1:13" x14ac:dyDescent="0.2">
      <c r="A15" s="128">
        <v>7</v>
      </c>
      <c r="B15" s="146"/>
      <c r="C15" s="162"/>
      <c r="D15" s="143"/>
      <c r="E15" s="146"/>
      <c r="F15" s="12">
        <v>95000</v>
      </c>
      <c r="G15" s="13" t="s">
        <v>22</v>
      </c>
      <c r="H15" s="14">
        <v>42179</v>
      </c>
      <c r="I15" s="15">
        <f t="shared" si="0"/>
        <v>186.05</v>
      </c>
      <c r="J15" s="16">
        <f>17674750000/1000</f>
        <v>17674750</v>
      </c>
      <c r="K15" s="16">
        <f>17674750000/1000</f>
        <v>17674750</v>
      </c>
      <c r="L15" s="13"/>
      <c r="M15" s="17"/>
    </row>
    <row r="16" spans="1:13" x14ac:dyDescent="0.2">
      <c r="A16" s="128">
        <v>8</v>
      </c>
      <c r="B16" s="146"/>
      <c r="C16" s="162"/>
      <c r="D16" s="143"/>
      <c r="E16" s="146"/>
      <c r="F16" s="12">
        <v>95000</v>
      </c>
      <c r="G16" s="13" t="s">
        <v>23</v>
      </c>
      <c r="H16" s="14">
        <v>42208</v>
      </c>
      <c r="I16" s="15">
        <f t="shared" si="0"/>
        <v>187.05</v>
      </c>
      <c r="J16" s="16">
        <f>17769750000/1000</f>
        <v>17769750</v>
      </c>
      <c r="K16" s="16">
        <f>17769750000/1000</f>
        <v>17769750</v>
      </c>
      <c r="L16" s="13"/>
      <c r="M16" s="17"/>
    </row>
    <row r="17" spans="1:13" x14ac:dyDescent="0.2">
      <c r="A17" s="128">
        <v>9</v>
      </c>
      <c r="B17" s="146"/>
      <c r="C17" s="162"/>
      <c r="D17" s="143"/>
      <c r="E17" s="146"/>
      <c r="F17" s="12">
        <v>45000</v>
      </c>
      <c r="G17" s="13" t="s">
        <v>24</v>
      </c>
      <c r="H17" s="14">
        <v>42242</v>
      </c>
      <c r="I17" s="15">
        <f t="shared" si="0"/>
        <v>230.11</v>
      </c>
      <c r="J17" s="16">
        <f>10354950000/1000</f>
        <v>10354950</v>
      </c>
      <c r="K17" s="16">
        <f>10354950000/1000</f>
        <v>10354950</v>
      </c>
      <c r="L17" s="13"/>
      <c r="M17" s="17"/>
    </row>
    <row r="18" spans="1:13" x14ac:dyDescent="0.2">
      <c r="A18" s="128">
        <v>10</v>
      </c>
      <c r="B18" s="146"/>
      <c r="C18" s="162"/>
      <c r="D18" s="143"/>
      <c r="E18" s="146"/>
      <c r="F18" s="12">
        <v>45000</v>
      </c>
      <c r="G18" s="13" t="s">
        <v>25</v>
      </c>
      <c r="H18" s="14">
        <v>42272</v>
      </c>
      <c r="I18" s="15">
        <f t="shared" si="0"/>
        <v>264.12</v>
      </c>
      <c r="J18" s="16">
        <f>11885400000/1000</f>
        <v>11885400</v>
      </c>
      <c r="K18" s="16">
        <f>11885400000/1000</f>
        <v>11885400</v>
      </c>
      <c r="L18" s="13"/>
      <c r="M18" s="17"/>
    </row>
    <row r="19" spans="1:13" x14ac:dyDescent="0.2">
      <c r="A19" s="128">
        <v>11</v>
      </c>
      <c r="B19" s="146"/>
      <c r="C19" s="162"/>
      <c r="D19" s="143"/>
      <c r="E19" s="146"/>
      <c r="F19" s="12">
        <v>45000</v>
      </c>
      <c r="G19" s="13" t="s">
        <v>26</v>
      </c>
      <c r="H19" s="14">
        <v>42299</v>
      </c>
      <c r="I19" s="15">
        <f t="shared" si="0"/>
        <v>277.51</v>
      </c>
      <c r="J19" s="16">
        <f>12487950000/1000</f>
        <v>12487950</v>
      </c>
      <c r="K19" s="16">
        <f>12487950000/1000</f>
        <v>12487950</v>
      </c>
      <c r="L19" s="13"/>
      <c r="M19" s="17"/>
    </row>
    <row r="20" spans="1:13" x14ac:dyDescent="0.2">
      <c r="A20" s="128">
        <v>12</v>
      </c>
      <c r="B20" s="146"/>
      <c r="C20" s="162"/>
      <c r="D20" s="143"/>
      <c r="E20" s="146"/>
      <c r="F20" s="12">
        <v>45000</v>
      </c>
      <c r="G20" s="13" t="s">
        <v>27</v>
      </c>
      <c r="H20" s="14">
        <v>42333</v>
      </c>
      <c r="I20" s="15">
        <f t="shared" si="0"/>
        <v>307.13</v>
      </c>
      <c r="J20" s="16">
        <f>13820850000/1000</f>
        <v>13820850</v>
      </c>
      <c r="K20" s="16">
        <f>13820850000/1000</f>
        <v>13820850</v>
      </c>
      <c r="L20" s="13"/>
      <c r="M20" s="17"/>
    </row>
    <row r="21" spans="1:13" x14ac:dyDescent="0.2">
      <c r="A21" s="128">
        <v>13</v>
      </c>
      <c r="B21" s="146"/>
      <c r="C21" s="162"/>
      <c r="D21" s="143"/>
      <c r="E21" s="146"/>
      <c r="F21" s="12">
        <v>45000</v>
      </c>
      <c r="G21" s="13" t="s">
        <v>28</v>
      </c>
      <c r="H21" s="14">
        <v>42362</v>
      </c>
      <c r="I21" s="15">
        <f t="shared" si="0"/>
        <v>331.59</v>
      </c>
      <c r="J21" s="16">
        <f>14921550000/1000</f>
        <v>14921550</v>
      </c>
      <c r="K21" s="16">
        <f>14921550000/1000</f>
        <v>14921550</v>
      </c>
      <c r="L21" s="13"/>
      <c r="M21" s="17"/>
    </row>
    <row r="22" spans="1:13" x14ac:dyDescent="0.2">
      <c r="A22" s="128">
        <v>14</v>
      </c>
      <c r="B22" s="146"/>
      <c r="C22" s="162"/>
      <c r="D22" s="143"/>
      <c r="E22" s="146"/>
      <c r="F22" s="12">
        <v>17700</v>
      </c>
      <c r="G22" s="13" t="s">
        <v>29</v>
      </c>
      <c r="H22" s="14">
        <v>42208</v>
      </c>
      <c r="I22" s="15">
        <f t="shared" si="0"/>
        <v>187.05</v>
      </c>
      <c r="J22" s="16">
        <f>3310785000/1000</f>
        <v>3310785</v>
      </c>
      <c r="K22" s="16">
        <f>3310785000/1000</f>
        <v>3310785</v>
      </c>
      <c r="L22" s="13"/>
      <c r="M22" s="17"/>
    </row>
    <row r="23" spans="1:13" x14ac:dyDescent="0.2">
      <c r="A23" s="128">
        <v>15</v>
      </c>
      <c r="B23" s="146"/>
      <c r="C23" s="162"/>
      <c r="D23" s="143"/>
      <c r="E23" s="146"/>
      <c r="F23" s="12">
        <v>12240</v>
      </c>
      <c r="G23" s="13" t="s">
        <v>30</v>
      </c>
      <c r="H23" s="14">
        <v>42242</v>
      </c>
      <c r="I23" s="15">
        <f t="shared" si="0"/>
        <v>230.10999999999999</v>
      </c>
      <c r="J23" s="16">
        <f>2816546400/1000</f>
        <v>2816546.4</v>
      </c>
      <c r="K23" s="16">
        <f>2816546400/1000</f>
        <v>2816546.4</v>
      </c>
      <c r="L23" s="13"/>
      <c r="M23" s="17"/>
    </row>
    <row r="24" spans="1:13" x14ac:dyDescent="0.2">
      <c r="A24" s="128">
        <v>16</v>
      </c>
      <c r="B24" s="146"/>
      <c r="C24" s="162"/>
      <c r="D24" s="143"/>
      <c r="E24" s="146"/>
      <c r="F24" s="12">
        <v>3000</v>
      </c>
      <c r="G24" s="13" t="s">
        <v>31</v>
      </c>
      <c r="H24" s="14">
        <v>42272</v>
      </c>
      <c r="I24" s="15">
        <f t="shared" si="0"/>
        <v>264.12</v>
      </c>
      <c r="J24" s="16">
        <f>792360000/1000</f>
        <v>792360</v>
      </c>
      <c r="K24" s="16">
        <f>792360000/1000</f>
        <v>792360</v>
      </c>
      <c r="L24" s="13"/>
      <c r="M24" s="17"/>
    </row>
    <row r="25" spans="1:13" x14ac:dyDescent="0.2">
      <c r="A25" s="128">
        <v>17</v>
      </c>
      <c r="B25" s="146"/>
      <c r="C25" s="162"/>
      <c r="D25" s="143"/>
      <c r="E25" s="146"/>
      <c r="F25" s="12">
        <v>4425</v>
      </c>
      <c r="G25" s="13" t="s">
        <v>32</v>
      </c>
      <c r="H25" s="14">
        <v>42208</v>
      </c>
      <c r="I25" s="15">
        <f t="shared" si="0"/>
        <v>187.05</v>
      </c>
      <c r="J25" s="16">
        <f>827696250/1000</f>
        <v>827696.25</v>
      </c>
      <c r="K25" s="16">
        <f>827696250/1000</f>
        <v>827696.25</v>
      </c>
      <c r="L25" s="13"/>
      <c r="M25" s="17"/>
    </row>
    <row r="26" spans="1:13" x14ac:dyDescent="0.2">
      <c r="A26" s="128">
        <v>18</v>
      </c>
      <c r="B26" s="146"/>
      <c r="C26" s="162"/>
      <c r="D26" s="143"/>
      <c r="E26" s="146"/>
      <c r="F26" s="12">
        <v>22125</v>
      </c>
      <c r="G26" s="13" t="s">
        <v>33</v>
      </c>
      <c r="H26" s="14">
        <v>42208</v>
      </c>
      <c r="I26" s="15">
        <f t="shared" si="0"/>
        <v>187.05</v>
      </c>
      <c r="J26" s="16">
        <f>4138481250/1000</f>
        <v>4138481.25</v>
      </c>
      <c r="K26" s="16">
        <f>4138481250/1000</f>
        <v>4138481.25</v>
      </c>
      <c r="L26" s="13"/>
      <c r="M26" s="17"/>
    </row>
    <row r="27" spans="1:13" x14ac:dyDescent="0.2">
      <c r="A27" s="128">
        <v>19</v>
      </c>
      <c r="B27" s="146"/>
      <c r="C27" s="162"/>
      <c r="D27" s="143"/>
      <c r="E27" s="146"/>
      <c r="F27" s="12">
        <v>44250</v>
      </c>
      <c r="G27" s="13" t="s">
        <v>34</v>
      </c>
      <c r="H27" s="14">
        <v>42208</v>
      </c>
      <c r="I27" s="15">
        <f t="shared" si="0"/>
        <v>187.05</v>
      </c>
      <c r="J27" s="16">
        <f>8276962500/1000</f>
        <v>8276962.5</v>
      </c>
      <c r="K27" s="16">
        <f>8276962500/1000</f>
        <v>8276962.5</v>
      </c>
      <c r="L27" s="13"/>
      <c r="M27" s="17"/>
    </row>
    <row r="28" spans="1:13" x14ac:dyDescent="0.2">
      <c r="A28" s="128">
        <v>20</v>
      </c>
      <c r="B28" s="146"/>
      <c r="C28" s="162"/>
      <c r="D28" s="143"/>
      <c r="E28" s="146"/>
      <c r="F28" s="12">
        <v>3060</v>
      </c>
      <c r="G28" s="13" t="s">
        <v>35</v>
      </c>
      <c r="H28" s="14">
        <v>42242</v>
      </c>
      <c r="I28" s="15">
        <f t="shared" si="0"/>
        <v>230.10999999999999</v>
      </c>
      <c r="J28" s="16">
        <f>704136600/1000</f>
        <v>704136.6</v>
      </c>
      <c r="K28" s="16">
        <f>704136600/1000</f>
        <v>704136.6</v>
      </c>
      <c r="L28" s="13"/>
      <c r="M28" s="17"/>
    </row>
    <row r="29" spans="1:13" x14ac:dyDescent="0.2">
      <c r="A29" s="128">
        <v>21</v>
      </c>
      <c r="B29" s="146"/>
      <c r="C29" s="162"/>
      <c r="D29" s="143"/>
      <c r="E29" s="146"/>
      <c r="F29" s="12">
        <v>15300</v>
      </c>
      <c r="G29" s="13" t="s">
        <v>36</v>
      </c>
      <c r="H29" s="14">
        <v>42242</v>
      </c>
      <c r="I29" s="15">
        <f t="shared" si="0"/>
        <v>230.11</v>
      </c>
      <c r="J29" s="16">
        <f>3520683000/1000</f>
        <v>3520683</v>
      </c>
      <c r="K29" s="16">
        <f>3520683000/1000</f>
        <v>3520683</v>
      </c>
      <c r="L29" s="13"/>
      <c r="M29" s="17"/>
    </row>
    <row r="30" spans="1:13" x14ac:dyDescent="0.2">
      <c r="A30" s="128">
        <v>22</v>
      </c>
      <c r="B30" s="146"/>
      <c r="C30" s="162"/>
      <c r="D30" s="143"/>
      <c r="E30" s="146"/>
      <c r="F30" s="12">
        <v>30600</v>
      </c>
      <c r="G30" s="13" t="s">
        <v>37</v>
      </c>
      <c r="H30" s="14">
        <v>42242</v>
      </c>
      <c r="I30" s="15">
        <f t="shared" si="0"/>
        <v>230.11</v>
      </c>
      <c r="J30" s="16">
        <f>7041366000/1000</f>
        <v>7041366</v>
      </c>
      <c r="K30" s="16">
        <f>7041366000/1000</f>
        <v>7041366</v>
      </c>
      <c r="L30" s="13"/>
      <c r="M30" s="17"/>
    </row>
    <row r="31" spans="1:13" x14ac:dyDescent="0.2">
      <c r="A31" s="128">
        <v>23</v>
      </c>
      <c r="B31" s="146"/>
      <c r="C31" s="162"/>
      <c r="D31" s="143"/>
      <c r="E31" s="146"/>
      <c r="F31" s="12">
        <v>750</v>
      </c>
      <c r="G31" s="13" t="s">
        <v>38</v>
      </c>
      <c r="H31" s="14">
        <v>42272</v>
      </c>
      <c r="I31" s="15">
        <f t="shared" si="0"/>
        <v>264.12</v>
      </c>
      <c r="J31" s="16">
        <f>198090000/1000</f>
        <v>198090</v>
      </c>
      <c r="K31" s="16">
        <f>198090000/1000</f>
        <v>198090</v>
      </c>
      <c r="L31" s="13"/>
      <c r="M31" s="17"/>
    </row>
    <row r="32" spans="1:13" x14ac:dyDescent="0.2">
      <c r="A32" s="128">
        <v>24</v>
      </c>
      <c r="B32" s="146"/>
      <c r="C32" s="162"/>
      <c r="D32" s="143"/>
      <c r="E32" s="146"/>
      <c r="F32" s="12">
        <v>3750</v>
      </c>
      <c r="G32" s="13" t="s">
        <v>39</v>
      </c>
      <c r="H32" s="14">
        <v>42272</v>
      </c>
      <c r="I32" s="15">
        <f t="shared" si="0"/>
        <v>264.12</v>
      </c>
      <c r="J32" s="16">
        <f>990450000/1000</f>
        <v>990450</v>
      </c>
      <c r="K32" s="16">
        <f>990450000/1000</f>
        <v>990450</v>
      </c>
      <c r="L32" s="13"/>
      <c r="M32" s="17"/>
    </row>
    <row r="33" spans="1:13" x14ac:dyDescent="0.2">
      <c r="A33" s="128">
        <v>25</v>
      </c>
      <c r="B33" s="146"/>
      <c r="C33" s="162"/>
      <c r="D33" s="143"/>
      <c r="E33" s="146"/>
      <c r="F33" s="12">
        <v>7500</v>
      </c>
      <c r="G33" s="13" t="s">
        <v>40</v>
      </c>
      <c r="H33" s="14">
        <v>42272</v>
      </c>
      <c r="I33" s="15">
        <f t="shared" si="0"/>
        <v>264.12</v>
      </c>
      <c r="J33" s="16">
        <f>1980900000/1000</f>
        <v>1980900</v>
      </c>
      <c r="K33" s="16">
        <f>1980900000/1000</f>
        <v>1980900</v>
      </c>
      <c r="L33" s="13"/>
      <c r="M33" s="17"/>
    </row>
    <row r="34" spans="1:13" x14ac:dyDescent="0.2">
      <c r="A34" s="128">
        <v>26</v>
      </c>
      <c r="B34" s="146"/>
      <c r="C34" s="162"/>
      <c r="D34" s="143"/>
      <c r="E34" s="146"/>
      <c r="F34" s="12">
        <v>14.78</v>
      </c>
      <c r="G34" s="13" t="s">
        <v>41</v>
      </c>
      <c r="H34" s="14">
        <v>42250</v>
      </c>
      <c r="I34" s="9">
        <v>241.15</v>
      </c>
      <c r="J34" s="16">
        <f>3563955.85/1000</f>
        <v>3563.9558500000003</v>
      </c>
      <c r="K34" s="16">
        <f>F34*I34</f>
        <v>3564.1970000000001</v>
      </c>
      <c r="L34" s="18"/>
      <c r="M34" s="17"/>
    </row>
    <row r="35" spans="1:13" x14ac:dyDescent="0.2">
      <c r="A35" s="128">
        <v>27</v>
      </c>
      <c r="B35" s="146"/>
      <c r="C35" s="162"/>
      <c r="D35" s="143"/>
      <c r="E35" s="146"/>
      <c r="F35" s="12">
        <v>0.34</v>
      </c>
      <c r="G35" s="13" t="s">
        <v>42</v>
      </c>
      <c r="H35" s="14">
        <v>42251</v>
      </c>
      <c r="I35" s="9">
        <v>239.76</v>
      </c>
      <c r="J35" s="16">
        <f>82419.9/1000</f>
        <v>82.419899999999998</v>
      </c>
      <c r="K35" s="16">
        <f>F35*I35</f>
        <v>81.5184</v>
      </c>
      <c r="L35" s="18"/>
      <c r="M35" s="17"/>
    </row>
    <row r="36" spans="1:13" x14ac:dyDescent="0.2">
      <c r="A36" s="128">
        <v>28</v>
      </c>
      <c r="B36" s="146"/>
      <c r="C36" s="162"/>
      <c r="D36" s="143"/>
      <c r="E36" s="146"/>
      <c r="F36" s="12">
        <v>6.23</v>
      </c>
      <c r="G36" s="13" t="s">
        <v>43</v>
      </c>
      <c r="H36" s="14">
        <v>42275</v>
      </c>
      <c r="I36" s="9">
        <v>269.81</v>
      </c>
      <c r="J36" s="16">
        <f>1680646.49/1000</f>
        <v>1680.6464900000001</v>
      </c>
      <c r="K36" s="16">
        <f>F36*I36</f>
        <v>1680.9163000000001</v>
      </c>
      <c r="L36" s="18"/>
      <c r="M36" s="17"/>
    </row>
    <row r="37" spans="1:13" x14ac:dyDescent="0.2">
      <c r="A37" s="128">
        <v>29</v>
      </c>
      <c r="B37" s="146"/>
      <c r="C37" s="162"/>
      <c r="D37" s="143"/>
      <c r="E37" s="146"/>
      <c r="F37" s="12">
        <v>661.42</v>
      </c>
      <c r="G37" s="13" t="s">
        <v>44</v>
      </c>
      <c r="H37" s="14">
        <v>42200</v>
      </c>
      <c r="I37" s="9">
        <f t="shared" si="0"/>
        <v>186.8</v>
      </c>
      <c r="J37" s="16">
        <f>123553256/1000</f>
        <v>123553.25599999999</v>
      </c>
      <c r="K37" s="16">
        <f>123553256/1000</f>
        <v>123553.25599999999</v>
      </c>
      <c r="L37" s="18"/>
      <c r="M37" s="17"/>
    </row>
    <row r="38" spans="1:13" x14ac:dyDescent="0.2">
      <c r="A38" s="128">
        <v>30</v>
      </c>
      <c r="B38" s="146"/>
      <c r="C38" s="162"/>
      <c r="D38" s="143"/>
      <c r="E38" s="146"/>
      <c r="F38" s="12">
        <v>700.32</v>
      </c>
      <c r="G38" s="13" t="s">
        <v>45</v>
      </c>
      <c r="H38" s="14">
        <v>42229</v>
      </c>
      <c r="I38" s="9">
        <f t="shared" si="0"/>
        <v>187.85107293808542</v>
      </c>
      <c r="J38" s="16">
        <f>131555863.4/1000</f>
        <v>131555.8634</v>
      </c>
      <c r="K38" s="16">
        <f>131555863.4/1000</f>
        <v>131555.8634</v>
      </c>
      <c r="L38" s="18"/>
      <c r="M38" s="17"/>
    </row>
    <row r="39" spans="1:13" x14ac:dyDescent="0.2">
      <c r="A39" s="128">
        <v>31</v>
      </c>
      <c r="B39" s="146"/>
      <c r="C39" s="162"/>
      <c r="D39" s="143"/>
      <c r="E39" s="146"/>
      <c r="F39" s="12">
        <v>328.49</v>
      </c>
      <c r="G39" s="13" t="s">
        <v>46</v>
      </c>
      <c r="H39" s="14">
        <v>42262</v>
      </c>
      <c r="I39" s="9">
        <f t="shared" si="0"/>
        <v>273.55249824956621</v>
      </c>
      <c r="J39" s="16">
        <f>89859260.15/1000</f>
        <v>89859.260150000002</v>
      </c>
      <c r="K39" s="16">
        <f>89859260.15/1000</f>
        <v>89859.260150000002</v>
      </c>
      <c r="L39" s="18"/>
      <c r="M39" s="17"/>
    </row>
    <row r="40" spans="1:13" x14ac:dyDescent="0.2">
      <c r="A40" s="128">
        <v>32</v>
      </c>
      <c r="B40" s="146"/>
      <c r="C40" s="162"/>
      <c r="D40" s="143"/>
      <c r="E40" s="146"/>
      <c r="F40" s="12">
        <v>521.32000000000005</v>
      </c>
      <c r="G40" s="13" t="s">
        <v>47</v>
      </c>
      <c r="H40" s="14">
        <v>42293</v>
      </c>
      <c r="I40" s="9">
        <f t="shared" si="0"/>
        <v>277.05106287884593</v>
      </c>
      <c r="J40" s="16">
        <f>144432260.1/1000</f>
        <v>144432.26009999998</v>
      </c>
      <c r="K40" s="16">
        <f>144432260.1/1000</f>
        <v>144432.26009999998</v>
      </c>
      <c r="L40" s="18"/>
      <c r="M40" s="17"/>
    </row>
    <row r="41" spans="1:13" x14ac:dyDescent="0.2">
      <c r="A41" s="128">
        <v>33</v>
      </c>
      <c r="B41" s="146"/>
      <c r="C41" s="162"/>
      <c r="D41" s="143"/>
      <c r="E41" s="146"/>
      <c r="F41" s="12">
        <v>549.22</v>
      </c>
      <c r="G41" s="13" t="s">
        <v>48</v>
      </c>
      <c r="H41" s="14">
        <v>42325</v>
      </c>
      <c r="I41" s="9">
        <f t="shared" si="0"/>
        <v>308.36112290156944</v>
      </c>
      <c r="J41" s="16">
        <f>169358095.92/1000</f>
        <v>169358.09591999999</v>
      </c>
      <c r="K41" s="16">
        <f>169358095.92/1000</f>
        <v>169358.09591999999</v>
      </c>
      <c r="L41" s="18"/>
      <c r="M41" s="17"/>
    </row>
    <row r="42" spans="1:13" x14ac:dyDescent="0.2">
      <c r="A42" s="128">
        <v>34</v>
      </c>
      <c r="B42" s="146"/>
      <c r="C42" s="162"/>
      <c r="D42" s="143"/>
      <c r="E42" s="146"/>
      <c r="F42" s="12">
        <v>361.67</v>
      </c>
      <c r="G42" s="13" t="s">
        <v>49</v>
      </c>
      <c r="H42" s="14">
        <v>42356</v>
      </c>
      <c r="I42" s="9">
        <f t="shared" si="0"/>
        <v>337.79719799817508</v>
      </c>
      <c r="J42" s="16">
        <f>122171112.6/1000</f>
        <v>122171.11259999999</v>
      </c>
      <c r="K42" s="16">
        <f>122171112.6/1000</f>
        <v>122171.11259999999</v>
      </c>
      <c r="L42" s="18"/>
      <c r="M42" s="17"/>
    </row>
    <row r="43" spans="1:13" x14ac:dyDescent="0.2">
      <c r="A43" s="129">
        <v>35</v>
      </c>
      <c r="B43" s="150"/>
      <c r="C43" s="162"/>
      <c r="D43" s="143"/>
      <c r="E43" s="150"/>
      <c r="F43" s="12">
        <v>7.56</v>
      </c>
      <c r="G43" s="13" t="s">
        <v>50</v>
      </c>
      <c r="H43" s="14">
        <v>42366</v>
      </c>
      <c r="I43" s="9">
        <v>326.38</v>
      </c>
      <c r="J43" s="16">
        <f>2466453.66/1000</f>
        <v>2466.4536600000001</v>
      </c>
      <c r="K43" s="16">
        <f>F43*I43</f>
        <v>2467.4328</v>
      </c>
      <c r="L43" s="18"/>
      <c r="M43" s="17"/>
    </row>
    <row r="44" spans="1:13" x14ac:dyDescent="0.2">
      <c r="A44" s="111">
        <v>36</v>
      </c>
      <c r="B44" s="151" t="s">
        <v>222</v>
      </c>
      <c r="C44" s="162" t="s">
        <v>51</v>
      </c>
      <c r="D44" s="143">
        <v>101106</v>
      </c>
      <c r="E44" s="151" t="s">
        <v>15</v>
      </c>
      <c r="F44" s="12">
        <v>12318</v>
      </c>
      <c r="G44" s="13" t="s">
        <v>52</v>
      </c>
      <c r="H44" s="14">
        <v>42024</v>
      </c>
      <c r="I44" s="9">
        <f t="shared" si="0"/>
        <v>183.81</v>
      </c>
      <c r="J44" s="16">
        <f>2264171580/1000</f>
        <v>2264171.58</v>
      </c>
      <c r="K44" s="16">
        <f>2264171580/1000</f>
        <v>2264171.58</v>
      </c>
      <c r="L44" s="13"/>
      <c r="M44" s="17"/>
    </row>
    <row r="45" spans="1:13" ht="19.5" customHeight="1" x14ac:dyDescent="0.2">
      <c r="A45" s="111">
        <v>37</v>
      </c>
      <c r="B45" s="146"/>
      <c r="C45" s="162"/>
      <c r="D45" s="143"/>
      <c r="E45" s="146"/>
      <c r="F45" s="12">
        <v>21660</v>
      </c>
      <c r="G45" s="13" t="s">
        <v>53</v>
      </c>
      <c r="H45" s="14">
        <v>42145</v>
      </c>
      <c r="I45" s="9">
        <f t="shared" si="0"/>
        <v>185.8</v>
      </c>
      <c r="J45" s="16">
        <f>4024428000/1000</f>
        <v>4024428</v>
      </c>
      <c r="K45" s="16">
        <f>4024428000/1000</f>
        <v>4024428</v>
      </c>
      <c r="L45" s="13"/>
      <c r="M45" s="17"/>
    </row>
    <row r="46" spans="1:13" ht="22.5" customHeight="1" x14ac:dyDescent="0.2">
      <c r="A46" s="111">
        <v>38</v>
      </c>
      <c r="B46" s="150"/>
      <c r="C46" s="162"/>
      <c r="D46" s="143"/>
      <c r="E46" s="150"/>
      <c r="F46" s="12">
        <v>16290</v>
      </c>
      <c r="G46" s="13" t="s">
        <v>54</v>
      </c>
      <c r="H46" s="14">
        <v>42173</v>
      </c>
      <c r="I46" s="9">
        <f t="shared" si="0"/>
        <v>186.05</v>
      </c>
      <c r="J46" s="16">
        <f>3030754500/1000</f>
        <v>3030754.5</v>
      </c>
      <c r="K46" s="16">
        <f>3030754500/1000</f>
        <v>3030754.5</v>
      </c>
      <c r="L46" s="13"/>
      <c r="M46" s="17"/>
    </row>
    <row r="47" spans="1:13" ht="12" customHeight="1" x14ac:dyDescent="0.2">
      <c r="A47" s="111">
        <v>39</v>
      </c>
      <c r="B47" s="151" t="s">
        <v>222</v>
      </c>
      <c r="C47" s="151" t="s">
        <v>51</v>
      </c>
      <c r="D47" s="143">
        <v>101107</v>
      </c>
      <c r="E47" s="151" t="s">
        <v>15</v>
      </c>
      <c r="F47" s="12">
        <v>3079.5</v>
      </c>
      <c r="G47" s="13" t="s">
        <v>55</v>
      </c>
      <c r="H47" s="14">
        <v>42024</v>
      </c>
      <c r="I47" s="9">
        <f t="shared" si="0"/>
        <v>183.81</v>
      </c>
      <c r="J47" s="16">
        <f>566042895/1000</f>
        <v>566042.89500000002</v>
      </c>
      <c r="K47" s="16">
        <f>566042895/1000</f>
        <v>566042.89500000002</v>
      </c>
      <c r="L47" s="13"/>
      <c r="M47" s="17"/>
    </row>
    <row r="48" spans="1:13" x14ac:dyDescent="0.2">
      <c r="A48" s="111">
        <v>40</v>
      </c>
      <c r="B48" s="146"/>
      <c r="C48" s="146"/>
      <c r="D48" s="143"/>
      <c r="E48" s="146"/>
      <c r="F48" s="12">
        <v>5415</v>
      </c>
      <c r="G48" s="13" t="s">
        <v>56</v>
      </c>
      <c r="H48" s="14">
        <v>42145</v>
      </c>
      <c r="I48" s="9">
        <f t="shared" si="0"/>
        <v>185.8</v>
      </c>
      <c r="J48" s="16">
        <f>1006107000/1000</f>
        <v>1006107</v>
      </c>
      <c r="K48" s="16">
        <f>1006107000/1000</f>
        <v>1006107</v>
      </c>
      <c r="L48" s="13"/>
      <c r="M48" s="17"/>
    </row>
    <row r="49" spans="1:13" x14ac:dyDescent="0.2">
      <c r="A49" s="111">
        <v>41</v>
      </c>
      <c r="B49" s="146"/>
      <c r="C49" s="146"/>
      <c r="D49" s="143"/>
      <c r="E49" s="146"/>
      <c r="F49" s="12">
        <v>4072.5</v>
      </c>
      <c r="G49" s="13" t="s">
        <v>57</v>
      </c>
      <c r="H49" s="14">
        <v>42173</v>
      </c>
      <c r="I49" s="9">
        <f t="shared" si="0"/>
        <v>186.05</v>
      </c>
      <c r="J49" s="16">
        <f>757688625/1000</f>
        <v>757688.625</v>
      </c>
      <c r="K49" s="16">
        <f>757688625/1000</f>
        <v>757688.625</v>
      </c>
      <c r="L49" s="13"/>
      <c r="M49" s="17"/>
    </row>
    <row r="50" spans="1:13" x14ac:dyDescent="0.2">
      <c r="A50" s="111">
        <v>42</v>
      </c>
      <c r="B50" s="146"/>
      <c r="C50" s="146"/>
      <c r="D50" s="143"/>
      <c r="E50" s="146"/>
      <c r="F50" s="12">
        <v>15397.5</v>
      </c>
      <c r="G50" s="13" t="s">
        <v>58</v>
      </c>
      <c r="H50" s="14">
        <v>42024</v>
      </c>
      <c r="I50" s="9">
        <f t="shared" si="0"/>
        <v>183.81</v>
      </c>
      <c r="J50" s="16">
        <f>2830214475/1000</f>
        <v>2830214.4750000001</v>
      </c>
      <c r="K50" s="16">
        <f>2830214475/1000</f>
        <v>2830214.4750000001</v>
      </c>
      <c r="L50" s="13"/>
      <c r="M50" s="17"/>
    </row>
    <row r="51" spans="1:13" x14ac:dyDescent="0.2">
      <c r="A51" s="111">
        <v>43</v>
      </c>
      <c r="B51" s="146"/>
      <c r="C51" s="146"/>
      <c r="D51" s="143"/>
      <c r="E51" s="146"/>
      <c r="F51" s="12">
        <v>27075</v>
      </c>
      <c r="G51" s="13" t="s">
        <v>59</v>
      </c>
      <c r="H51" s="14">
        <v>42145</v>
      </c>
      <c r="I51" s="9">
        <f t="shared" si="0"/>
        <v>185.8</v>
      </c>
      <c r="J51" s="16">
        <f>5030535000/1000</f>
        <v>5030535</v>
      </c>
      <c r="K51" s="16">
        <f>5030535000/1000</f>
        <v>5030535</v>
      </c>
      <c r="L51" s="13"/>
      <c r="M51" s="17"/>
    </row>
    <row r="52" spans="1:13" x14ac:dyDescent="0.2">
      <c r="A52" s="111">
        <v>44</v>
      </c>
      <c r="B52" s="146"/>
      <c r="C52" s="146"/>
      <c r="D52" s="143"/>
      <c r="E52" s="146"/>
      <c r="F52" s="12">
        <v>20362.5</v>
      </c>
      <c r="G52" s="13" t="s">
        <v>60</v>
      </c>
      <c r="H52" s="14">
        <v>42173</v>
      </c>
      <c r="I52" s="9">
        <f t="shared" si="0"/>
        <v>186.05</v>
      </c>
      <c r="J52" s="16">
        <f>3788443125/1000</f>
        <v>3788443.125</v>
      </c>
      <c r="K52" s="16">
        <f>3788443125/1000</f>
        <v>3788443.125</v>
      </c>
      <c r="L52" s="13"/>
      <c r="M52" s="17"/>
    </row>
    <row r="53" spans="1:13" x14ac:dyDescent="0.2">
      <c r="A53" s="111">
        <v>45</v>
      </c>
      <c r="B53" s="146"/>
      <c r="C53" s="146"/>
      <c r="D53" s="143"/>
      <c r="E53" s="146"/>
      <c r="F53" s="12">
        <v>30795</v>
      </c>
      <c r="G53" s="13" t="s">
        <v>61</v>
      </c>
      <c r="H53" s="14">
        <v>42024</v>
      </c>
      <c r="I53" s="9">
        <f t="shared" si="0"/>
        <v>183.81</v>
      </c>
      <c r="J53" s="16">
        <f>5660428950/1000</f>
        <v>5660428.9500000002</v>
      </c>
      <c r="K53" s="16">
        <f>5660428950/1000</f>
        <v>5660428.9500000002</v>
      </c>
      <c r="L53" s="13"/>
      <c r="M53" s="17"/>
    </row>
    <row r="54" spans="1:13" x14ac:dyDescent="0.2">
      <c r="A54" s="111">
        <v>46</v>
      </c>
      <c r="B54" s="146"/>
      <c r="C54" s="146"/>
      <c r="D54" s="143"/>
      <c r="E54" s="146"/>
      <c r="F54" s="12">
        <v>54150</v>
      </c>
      <c r="G54" s="13" t="s">
        <v>62</v>
      </c>
      <c r="H54" s="14">
        <v>42145</v>
      </c>
      <c r="I54" s="9">
        <f t="shared" si="0"/>
        <v>185.8</v>
      </c>
      <c r="J54" s="16">
        <f>10061070000/1000</f>
        <v>10061070</v>
      </c>
      <c r="K54" s="16">
        <f>10061070000/1000</f>
        <v>10061070</v>
      </c>
      <c r="L54" s="13"/>
      <c r="M54" s="17"/>
    </row>
    <row r="55" spans="1:13" x14ac:dyDescent="0.2">
      <c r="A55" s="111">
        <v>47</v>
      </c>
      <c r="B55" s="146"/>
      <c r="C55" s="146"/>
      <c r="D55" s="143"/>
      <c r="E55" s="146"/>
      <c r="F55" s="12">
        <v>40725</v>
      </c>
      <c r="G55" s="13" t="s">
        <v>63</v>
      </c>
      <c r="H55" s="14">
        <v>42173</v>
      </c>
      <c r="I55" s="9">
        <f t="shared" si="0"/>
        <v>186.05</v>
      </c>
      <c r="J55" s="16">
        <f>7576886250/1000</f>
        <v>7576886.25</v>
      </c>
      <c r="K55" s="16">
        <f>7576886250/1000</f>
        <v>7576886.25</v>
      </c>
      <c r="L55" s="13"/>
      <c r="M55" s="17"/>
    </row>
    <row r="56" spans="1:13" x14ac:dyDescent="0.2">
      <c r="A56" s="111">
        <v>48</v>
      </c>
      <c r="B56" s="146"/>
      <c r="C56" s="146"/>
      <c r="D56" s="143"/>
      <c r="E56" s="146"/>
      <c r="F56" s="12">
        <v>574.41</v>
      </c>
      <c r="G56" s="13" t="s">
        <v>64</v>
      </c>
      <c r="H56" s="14">
        <v>42024</v>
      </c>
      <c r="I56" s="9">
        <f t="shared" si="0"/>
        <v>183.80936000417822</v>
      </c>
      <c r="J56" s="16">
        <f>105581934.48/1000</f>
        <v>105581.93448000001</v>
      </c>
      <c r="K56" s="16">
        <f>105581934.48/1000</f>
        <v>105581.93448000001</v>
      </c>
      <c r="L56" s="13"/>
      <c r="M56" s="17"/>
    </row>
    <row r="57" spans="1:13" x14ac:dyDescent="0.2">
      <c r="A57" s="111">
        <v>49</v>
      </c>
      <c r="B57" s="146"/>
      <c r="C57" s="146"/>
      <c r="D57" s="143"/>
      <c r="E57" s="146"/>
      <c r="F57" s="12">
        <v>1298.3</v>
      </c>
      <c r="G57" s="13" t="s">
        <v>65</v>
      </c>
      <c r="H57" s="14">
        <v>42053</v>
      </c>
      <c r="I57" s="9">
        <f t="shared" si="0"/>
        <v>185.04942986982979</v>
      </c>
      <c r="J57" s="16">
        <f>240249674.8/1000</f>
        <v>240249.67480000001</v>
      </c>
      <c r="K57" s="16">
        <f>240249674.8/1000</f>
        <v>240249.67480000001</v>
      </c>
      <c r="L57" s="13"/>
      <c r="M57" s="17"/>
    </row>
    <row r="58" spans="1:13" x14ac:dyDescent="0.2">
      <c r="A58" s="111">
        <v>50</v>
      </c>
      <c r="B58" s="146"/>
      <c r="C58" s="146"/>
      <c r="D58" s="143"/>
      <c r="E58" s="146"/>
      <c r="F58" s="12">
        <v>834.21</v>
      </c>
      <c r="G58" s="13" t="s">
        <v>66</v>
      </c>
      <c r="H58" s="14">
        <v>42083</v>
      </c>
      <c r="I58" s="9">
        <f t="shared" si="0"/>
        <v>185.50044473214177</v>
      </c>
      <c r="J58" s="16">
        <f>154746326/1000</f>
        <v>154746.326</v>
      </c>
      <c r="K58" s="16">
        <f>154746326/1000</f>
        <v>154746.326</v>
      </c>
      <c r="L58" s="13"/>
      <c r="M58" s="17"/>
    </row>
    <row r="59" spans="1:13" x14ac:dyDescent="0.2">
      <c r="A59" s="111">
        <v>51</v>
      </c>
      <c r="B59" s="146"/>
      <c r="C59" s="146"/>
      <c r="D59" s="143"/>
      <c r="E59" s="146"/>
      <c r="F59" s="12">
        <v>0.51</v>
      </c>
      <c r="G59" s="13" t="s">
        <v>67</v>
      </c>
      <c r="H59" s="14">
        <v>42116</v>
      </c>
      <c r="I59" s="9">
        <v>185.8</v>
      </c>
      <c r="J59" s="16">
        <f>94386.4/1000</f>
        <v>94.386399999999995</v>
      </c>
      <c r="K59" s="16">
        <f>F59*I59</f>
        <v>94.75800000000001</v>
      </c>
      <c r="L59" s="18"/>
      <c r="M59" s="17"/>
    </row>
    <row r="60" spans="1:13" x14ac:dyDescent="0.2">
      <c r="A60" s="111">
        <v>52</v>
      </c>
      <c r="B60" s="146"/>
      <c r="C60" s="146"/>
      <c r="D60" s="143"/>
      <c r="E60" s="146"/>
      <c r="F60" s="12">
        <v>544.44000000000005</v>
      </c>
      <c r="G60" s="13" t="s">
        <v>68</v>
      </c>
      <c r="H60" s="14">
        <v>42116</v>
      </c>
      <c r="I60" s="9">
        <f t="shared" si="0"/>
        <v>185.79897619572404</v>
      </c>
      <c r="J60" s="16">
        <f>101156394.6/1000</f>
        <v>101156.3946</v>
      </c>
      <c r="K60" s="16">
        <f>101156394.6/1000</f>
        <v>101156.3946</v>
      </c>
      <c r="L60" s="13"/>
      <c r="M60" s="17"/>
    </row>
    <row r="61" spans="1:13" x14ac:dyDescent="0.2">
      <c r="A61" s="111">
        <v>53</v>
      </c>
      <c r="B61" s="146"/>
      <c r="C61" s="146"/>
      <c r="D61" s="143"/>
      <c r="E61" s="146"/>
      <c r="F61" s="12">
        <v>812.05</v>
      </c>
      <c r="G61" s="13" t="s">
        <v>69</v>
      </c>
      <c r="H61" s="14">
        <v>42151</v>
      </c>
      <c r="I61" s="9">
        <f t="shared" si="0"/>
        <v>185.79908478541964</v>
      </c>
      <c r="J61" s="16">
        <f>150878146.8/1000</f>
        <v>150878.14680000002</v>
      </c>
      <c r="K61" s="16">
        <f>150878146.8/1000</f>
        <v>150878.14680000002</v>
      </c>
      <c r="L61" s="13"/>
      <c r="M61" s="17"/>
    </row>
    <row r="62" spans="1:13" x14ac:dyDescent="0.2">
      <c r="A62" s="111">
        <v>54</v>
      </c>
      <c r="B62" s="146"/>
      <c r="C62" s="146"/>
      <c r="D62" s="143"/>
      <c r="E62" s="146"/>
      <c r="F62" s="12">
        <v>430.66</v>
      </c>
      <c r="G62" s="13" t="s">
        <v>70</v>
      </c>
      <c r="H62" s="14">
        <v>42170</v>
      </c>
      <c r="I62" s="9">
        <f t="shared" si="0"/>
        <v>186.04827195467422</v>
      </c>
      <c r="J62" s="16">
        <f>80123548.8/1000</f>
        <v>80123.548800000004</v>
      </c>
      <c r="K62" s="16">
        <f>80123548.8/1000</f>
        <v>80123.548800000004</v>
      </c>
      <c r="L62" s="13"/>
      <c r="M62" s="17"/>
    </row>
    <row r="63" spans="1:13" x14ac:dyDescent="0.2">
      <c r="A63" s="111">
        <v>55</v>
      </c>
      <c r="B63" s="146"/>
      <c r="C63" s="146"/>
      <c r="D63" s="143"/>
      <c r="E63" s="146"/>
      <c r="F63" s="12">
        <v>0.22</v>
      </c>
      <c r="G63" s="13" t="s">
        <v>71</v>
      </c>
      <c r="H63" s="14">
        <v>42178</v>
      </c>
      <c r="I63" s="9">
        <v>186.05</v>
      </c>
      <c r="J63" s="16">
        <f>41760.78/1000</f>
        <v>41.760779999999997</v>
      </c>
      <c r="K63" s="16">
        <f>F63*I63</f>
        <v>40.931000000000004</v>
      </c>
      <c r="L63" s="18"/>
      <c r="M63" s="17"/>
    </row>
    <row r="64" spans="1:13" ht="12.75" thickBot="1" x14ac:dyDescent="0.25">
      <c r="A64" s="19">
        <v>56</v>
      </c>
      <c r="B64" s="146"/>
      <c r="C64" s="146"/>
      <c r="D64" s="144"/>
      <c r="E64" s="146"/>
      <c r="F64" s="20">
        <v>8.7100000000000009</v>
      </c>
      <c r="G64" s="21" t="s">
        <v>72</v>
      </c>
      <c r="H64" s="22">
        <v>42178</v>
      </c>
      <c r="I64" s="23">
        <v>186.05</v>
      </c>
      <c r="J64" s="24">
        <f>1620858.3/1000</f>
        <v>1620.8583000000001</v>
      </c>
      <c r="K64" s="24">
        <f>F64*I64</f>
        <v>1620.4955000000002</v>
      </c>
      <c r="L64" s="80"/>
      <c r="M64" s="25"/>
    </row>
    <row r="65" spans="1:13" ht="12.75" thickBot="1" x14ac:dyDescent="0.25">
      <c r="A65" s="130"/>
      <c r="B65" s="26" t="s">
        <v>231</v>
      </c>
      <c r="C65" s="27"/>
      <c r="D65" s="28" t="s">
        <v>73</v>
      </c>
      <c r="E65" s="29"/>
      <c r="F65" s="30">
        <f>SUM(F9:F64)</f>
        <v>2018051.98</v>
      </c>
      <c r="G65" s="31"/>
      <c r="H65" s="32"/>
      <c r="I65" s="32"/>
      <c r="J65" s="33">
        <f>SUM(J9:J64)</f>
        <v>399964267.65237987</v>
      </c>
      <c r="K65" s="34">
        <f>SUM(K9:K64)</f>
        <v>399964267.42000002</v>
      </c>
      <c r="L65" s="119">
        <f>K65-J65</f>
        <v>-0.23237985372543335</v>
      </c>
      <c r="M65" s="35"/>
    </row>
    <row r="66" spans="1:13" ht="12" customHeight="1" x14ac:dyDescent="0.2">
      <c r="A66" s="127">
        <v>57</v>
      </c>
      <c r="B66" s="146" t="s">
        <v>222</v>
      </c>
      <c r="C66" s="145" t="s">
        <v>223</v>
      </c>
      <c r="D66" s="161">
        <v>101201</v>
      </c>
      <c r="E66" s="118" t="s">
        <v>15</v>
      </c>
      <c r="F66" s="6">
        <v>28.440999999999999</v>
      </c>
      <c r="G66" s="7" t="s">
        <v>74</v>
      </c>
      <c r="H66" s="36">
        <v>42202</v>
      </c>
      <c r="I66" s="37">
        <f>J66/F66</f>
        <v>187.05</v>
      </c>
      <c r="J66" s="10">
        <f>5319889.05/1000</f>
        <v>5319.8890499999998</v>
      </c>
      <c r="K66" s="10">
        <f>5319889.05/1000</f>
        <v>5319.8890499999998</v>
      </c>
      <c r="L66" s="7"/>
      <c r="M66" s="11"/>
    </row>
    <row r="67" spans="1:13" x14ac:dyDescent="0.2">
      <c r="A67" s="128">
        <v>58</v>
      </c>
      <c r="B67" s="146"/>
      <c r="C67" s="146"/>
      <c r="D67" s="143"/>
      <c r="E67" s="110"/>
      <c r="F67" s="12">
        <v>11.4</v>
      </c>
      <c r="G67" s="13" t="s">
        <v>75</v>
      </c>
      <c r="H67" s="38">
        <v>42230</v>
      </c>
      <c r="I67" s="39">
        <f t="shared" ref="I67:I80" si="1">J67/F67</f>
        <v>188.04999999999998</v>
      </c>
      <c r="J67" s="16">
        <f>2143770/1000</f>
        <v>2143.77</v>
      </c>
      <c r="K67" s="16">
        <f>2143770/1000</f>
        <v>2143.77</v>
      </c>
      <c r="L67" s="13"/>
      <c r="M67" s="17"/>
    </row>
    <row r="68" spans="1:13" x14ac:dyDescent="0.2">
      <c r="A68" s="127">
        <v>59</v>
      </c>
      <c r="B68" s="146"/>
      <c r="C68" s="146"/>
      <c r="D68" s="143"/>
      <c r="E68" s="110"/>
      <c r="F68" s="12">
        <v>11.57</v>
      </c>
      <c r="G68" s="13" t="s">
        <v>76</v>
      </c>
      <c r="H68" s="38">
        <v>42230</v>
      </c>
      <c r="I68" s="39">
        <f t="shared" si="1"/>
        <v>188.04999999999998</v>
      </c>
      <c r="J68" s="16">
        <f>2175738.5/1000</f>
        <v>2175.7384999999999</v>
      </c>
      <c r="K68" s="16">
        <f>2175738.5/1000</f>
        <v>2175.7384999999999</v>
      </c>
      <c r="L68" s="13"/>
      <c r="M68" s="17"/>
    </row>
    <row r="69" spans="1:13" x14ac:dyDescent="0.2">
      <c r="A69" s="128">
        <v>60</v>
      </c>
      <c r="B69" s="146"/>
      <c r="C69" s="146"/>
      <c r="D69" s="143"/>
      <c r="E69" s="110"/>
      <c r="F69" s="12">
        <v>14.117000000000001</v>
      </c>
      <c r="G69" s="13" t="s">
        <v>77</v>
      </c>
      <c r="H69" s="38">
        <v>42268</v>
      </c>
      <c r="I69" s="39">
        <f t="shared" si="1"/>
        <v>270.69</v>
      </c>
      <c r="J69" s="16">
        <f>3821330.73/1000</f>
        <v>3821.3307300000001</v>
      </c>
      <c r="K69" s="16">
        <f>3821330.73/1000</f>
        <v>3821.3307300000001</v>
      </c>
      <c r="L69" s="13"/>
      <c r="M69" s="17"/>
    </row>
    <row r="70" spans="1:13" x14ac:dyDescent="0.2">
      <c r="A70" s="127">
        <v>61</v>
      </c>
      <c r="B70" s="150"/>
      <c r="C70" s="150"/>
      <c r="D70" s="143"/>
      <c r="E70" s="110"/>
      <c r="F70" s="12">
        <v>5.4580000000000002</v>
      </c>
      <c r="G70" s="13" t="s">
        <v>78</v>
      </c>
      <c r="H70" s="38">
        <v>42293</v>
      </c>
      <c r="I70" s="40">
        <f t="shared" si="1"/>
        <v>277.09517588860388</v>
      </c>
      <c r="J70" s="16">
        <f>1512385.47/1000</f>
        <v>1512.3854699999999</v>
      </c>
      <c r="K70" s="16">
        <f>1512385.47/1000</f>
        <v>1512.3854699999999</v>
      </c>
      <c r="L70" s="13"/>
      <c r="M70" s="17"/>
    </row>
    <row r="71" spans="1:13" x14ac:dyDescent="0.2">
      <c r="A71" s="128">
        <v>62</v>
      </c>
      <c r="B71" s="151" t="s">
        <v>222</v>
      </c>
      <c r="C71" s="151" t="s">
        <v>224</v>
      </c>
      <c r="D71" s="143">
        <v>101204</v>
      </c>
      <c r="E71" s="110"/>
      <c r="F71" s="12">
        <v>11.57</v>
      </c>
      <c r="G71" s="13" t="s">
        <v>79</v>
      </c>
      <c r="H71" s="38">
        <v>42024</v>
      </c>
      <c r="I71" s="39">
        <f t="shared" si="1"/>
        <v>183.81</v>
      </c>
      <c r="J71" s="16">
        <f>2126681.7/1000</f>
        <v>2126.6817000000001</v>
      </c>
      <c r="K71" s="16">
        <f>2126681.7/1000</f>
        <v>2126.6817000000001</v>
      </c>
      <c r="L71" s="13"/>
      <c r="M71" s="17"/>
    </row>
    <row r="72" spans="1:13" x14ac:dyDescent="0.2">
      <c r="A72" s="127">
        <v>63</v>
      </c>
      <c r="B72" s="146"/>
      <c r="C72" s="146"/>
      <c r="D72" s="143"/>
      <c r="E72" s="110"/>
      <c r="F72" s="12">
        <v>8.5399999999999991</v>
      </c>
      <c r="G72" s="13" t="s">
        <v>80</v>
      </c>
      <c r="H72" s="38">
        <v>42027</v>
      </c>
      <c r="I72" s="39">
        <f t="shared" si="1"/>
        <v>184.10000000000002</v>
      </c>
      <c r="J72" s="16">
        <f>1572214/1000</f>
        <v>1572.2139999999999</v>
      </c>
      <c r="K72" s="16">
        <f>1572214/1000</f>
        <v>1572.2139999999999</v>
      </c>
      <c r="L72" s="13"/>
      <c r="M72" s="17"/>
    </row>
    <row r="73" spans="1:13" x14ac:dyDescent="0.2">
      <c r="A73" s="128">
        <v>64</v>
      </c>
      <c r="B73" s="146"/>
      <c r="C73" s="146"/>
      <c r="D73" s="143"/>
      <c r="E73" s="110"/>
      <c r="F73" s="12">
        <v>8.5399999999999991</v>
      </c>
      <c r="G73" s="13" t="s">
        <v>81</v>
      </c>
      <c r="H73" s="38">
        <v>42053</v>
      </c>
      <c r="I73" s="39">
        <f t="shared" si="1"/>
        <v>185.05</v>
      </c>
      <c r="J73" s="16">
        <f>1580327/1000</f>
        <v>1580.327</v>
      </c>
      <c r="K73" s="16">
        <f>1580327/1000</f>
        <v>1580.327</v>
      </c>
      <c r="L73" s="13"/>
      <c r="M73" s="17"/>
    </row>
    <row r="74" spans="1:13" x14ac:dyDescent="0.2">
      <c r="A74" s="127">
        <v>65</v>
      </c>
      <c r="B74" s="146"/>
      <c r="C74" s="146"/>
      <c r="D74" s="143"/>
      <c r="E74" s="110"/>
      <c r="F74" s="12">
        <v>17.385999999999999</v>
      </c>
      <c r="G74" s="13" t="s">
        <v>82</v>
      </c>
      <c r="H74" s="38">
        <v>42053</v>
      </c>
      <c r="I74" s="39">
        <f t="shared" si="1"/>
        <v>185.04999999999998</v>
      </c>
      <c r="J74" s="16">
        <f>3217279.3/1000</f>
        <v>3217.2792999999997</v>
      </c>
      <c r="K74" s="16">
        <f>3217279.3/1000</f>
        <v>3217.2792999999997</v>
      </c>
      <c r="L74" s="13"/>
      <c r="M74" s="17"/>
    </row>
    <row r="75" spans="1:13" x14ac:dyDescent="0.2">
      <c r="A75" s="128">
        <v>66</v>
      </c>
      <c r="B75" s="146"/>
      <c r="C75" s="146"/>
      <c r="D75" s="143"/>
      <c r="E75" s="110"/>
      <c r="F75" s="12">
        <v>16.911999999999999</v>
      </c>
      <c r="G75" s="13" t="s">
        <v>83</v>
      </c>
      <c r="H75" s="38">
        <v>42082</v>
      </c>
      <c r="I75" s="39">
        <f t="shared" si="1"/>
        <v>185.35000000000002</v>
      </c>
      <c r="J75" s="16">
        <f>3134639.2/1000</f>
        <v>3134.6392000000001</v>
      </c>
      <c r="K75" s="16">
        <f>3134639.2/1000</f>
        <v>3134.6392000000001</v>
      </c>
      <c r="L75" s="13"/>
      <c r="M75" s="17"/>
    </row>
    <row r="76" spans="1:13" x14ac:dyDescent="0.2">
      <c r="A76" s="127">
        <v>67</v>
      </c>
      <c r="B76" s="146"/>
      <c r="C76" s="146"/>
      <c r="D76" s="143"/>
      <c r="E76" s="110"/>
      <c r="F76" s="12">
        <v>8.7940000000000005</v>
      </c>
      <c r="G76" s="13" t="s">
        <v>84</v>
      </c>
      <c r="H76" s="38">
        <v>42110</v>
      </c>
      <c r="I76" s="39">
        <f t="shared" si="1"/>
        <v>185.79999999999998</v>
      </c>
      <c r="J76" s="16">
        <f>1633925.2/1000</f>
        <v>1633.9251999999999</v>
      </c>
      <c r="K76" s="16">
        <f>1633925.2/1000</f>
        <v>1633.9251999999999</v>
      </c>
      <c r="L76" s="13"/>
      <c r="M76" s="17"/>
    </row>
    <row r="77" spans="1:13" x14ac:dyDescent="0.2">
      <c r="A77" s="128">
        <v>68</v>
      </c>
      <c r="B77" s="146"/>
      <c r="C77" s="146"/>
      <c r="D77" s="143"/>
      <c r="E77" s="110"/>
      <c r="F77" s="12">
        <v>15.08</v>
      </c>
      <c r="G77" s="13" t="s">
        <v>85</v>
      </c>
      <c r="H77" s="38">
        <v>42110</v>
      </c>
      <c r="I77" s="39">
        <f t="shared" si="1"/>
        <v>185.8</v>
      </c>
      <c r="J77" s="16">
        <f>2801864/1000</f>
        <v>2801.864</v>
      </c>
      <c r="K77" s="16">
        <f>2801864/1000</f>
        <v>2801.864</v>
      </c>
      <c r="L77" s="13"/>
      <c r="M77" s="17"/>
    </row>
    <row r="78" spans="1:13" x14ac:dyDescent="0.2">
      <c r="A78" s="127">
        <v>69</v>
      </c>
      <c r="B78" s="146"/>
      <c r="C78" s="146"/>
      <c r="D78" s="143"/>
      <c r="E78" s="110"/>
      <c r="F78" s="12">
        <v>17.161000000000001</v>
      </c>
      <c r="G78" s="13" t="s">
        <v>86</v>
      </c>
      <c r="H78" s="38">
        <v>42511</v>
      </c>
      <c r="I78" s="39">
        <f t="shared" si="1"/>
        <v>185.79999999999998</v>
      </c>
      <c r="J78" s="16">
        <f>3188513.8/1000</f>
        <v>3188.5137999999997</v>
      </c>
      <c r="K78" s="16">
        <f>3188513.8/1000</f>
        <v>3188.5137999999997</v>
      </c>
      <c r="L78" s="13"/>
      <c r="M78" s="17"/>
    </row>
    <row r="79" spans="1:13" x14ac:dyDescent="0.2">
      <c r="A79" s="128">
        <v>70</v>
      </c>
      <c r="B79" s="146"/>
      <c r="C79" s="146"/>
      <c r="D79" s="143"/>
      <c r="E79" s="110"/>
      <c r="F79" s="12">
        <v>18.582999999999998</v>
      </c>
      <c r="G79" s="13" t="s">
        <v>87</v>
      </c>
      <c r="H79" s="38">
        <v>42145</v>
      </c>
      <c r="I79" s="39">
        <f t="shared" si="1"/>
        <v>185.8</v>
      </c>
      <c r="J79" s="16">
        <f>3452721.4/1000</f>
        <v>3452.7213999999999</v>
      </c>
      <c r="K79" s="16">
        <f>3452721.4/1000</f>
        <v>3452.7213999999999</v>
      </c>
      <c r="L79" s="13"/>
      <c r="M79" s="17"/>
    </row>
    <row r="80" spans="1:13" ht="12.75" thickBot="1" x14ac:dyDescent="0.25">
      <c r="A80" s="131">
        <v>71</v>
      </c>
      <c r="B80" s="146"/>
      <c r="C80" s="146"/>
      <c r="D80" s="144"/>
      <c r="E80" s="112"/>
      <c r="F80" s="20">
        <v>8.6080000000000005</v>
      </c>
      <c r="G80" s="21" t="s">
        <v>88</v>
      </c>
      <c r="H80" s="41">
        <v>42171</v>
      </c>
      <c r="I80" s="37">
        <f t="shared" si="1"/>
        <v>186.04999999999998</v>
      </c>
      <c r="J80" s="24">
        <f>1601518.4/1000</f>
        <v>1601.5183999999999</v>
      </c>
      <c r="K80" s="24">
        <f>1601518.4/1000</f>
        <v>1601.5183999999999</v>
      </c>
      <c r="L80" s="21"/>
      <c r="M80" s="25"/>
    </row>
    <row r="81" spans="1:13" ht="12.75" thickBot="1" x14ac:dyDescent="0.25">
      <c r="A81" s="132"/>
      <c r="B81" s="42"/>
      <c r="C81" s="27"/>
      <c r="D81" s="28" t="s">
        <v>235</v>
      </c>
      <c r="E81" s="29"/>
      <c r="F81" s="30">
        <f>SUM(F66:F80)</f>
        <v>202.16000000000003</v>
      </c>
      <c r="G81" s="31"/>
      <c r="H81" s="43"/>
      <c r="I81" s="44"/>
      <c r="J81" s="33">
        <f>SUM(J66:J80)</f>
        <v>39282.797750000005</v>
      </c>
      <c r="K81" s="33">
        <f>SUM(K66:K80)</f>
        <v>39282.797750000005</v>
      </c>
      <c r="L81" s="136">
        <f>K81-J81</f>
        <v>0</v>
      </c>
      <c r="M81" s="45"/>
    </row>
    <row r="82" spans="1:13" x14ac:dyDescent="0.2">
      <c r="A82" s="127">
        <v>72</v>
      </c>
      <c r="B82" s="145" t="s">
        <v>222</v>
      </c>
      <c r="C82" s="145" t="s">
        <v>226</v>
      </c>
      <c r="D82" s="148">
        <v>104101</v>
      </c>
      <c r="E82" s="145" t="s">
        <v>89</v>
      </c>
      <c r="F82" s="6">
        <v>6084.01</v>
      </c>
      <c r="G82" s="7" t="s">
        <v>90</v>
      </c>
      <c r="H82" s="36">
        <v>42058</v>
      </c>
      <c r="I82" s="46">
        <f>J82/F82</f>
        <v>185.04999999999998</v>
      </c>
      <c r="J82" s="10">
        <f>1125846050.5/1000</f>
        <v>1125846.0504999999</v>
      </c>
      <c r="K82" s="10">
        <f>1125846050.5/1000</f>
        <v>1125846.0504999999</v>
      </c>
      <c r="L82" s="7"/>
      <c r="M82" s="11"/>
    </row>
    <row r="83" spans="1:13" x14ac:dyDescent="0.2">
      <c r="A83" s="128">
        <v>73</v>
      </c>
      <c r="B83" s="146"/>
      <c r="C83" s="146"/>
      <c r="D83" s="148"/>
      <c r="E83" s="146"/>
      <c r="F83" s="12">
        <v>4416.8100000000004</v>
      </c>
      <c r="G83" s="13" t="s">
        <v>91</v>
      </c>
      <c r="H83" s="38">
        <v>42149</v>
      </c>
      <c r="I83" s="47">
        <f t="shared" ref="I83:I85" si="2">J83/F83</f>
        <v>185.80004206655931</v>
      </c>
      <c r="J83" s="16">
        <f>820643483.8/1000</f>
        <v>820643.48379999993</v>
      </c>
      <c r="K83" s="16">
        <f>820643483.8/1000</f>
        <v>820643.48379999993</v>
      </c>
      <c r="L83" s="13"/>
      <c r="M83" s="17"/>
    </row>
    <row r="84" spans="1:13" x14ac:dyDescent="0.2">
      <c r="A84" s="127">
        <v>74</v>
      </c>
      <c r="B84" s="146"/>
      <c r="C84" s="146"/>
      <c r="D84" s="148"/>
      <c r="E84" s="146"/>
      <c r="F84" s="12">
        <v>8050.24</v>
      </c>
      <c r="G84" s="13" t="s">
        <v>92</v>
      </c>
      <c r="H84" s="38">
        <v>42241</v>
      </c>
      <c r="I84" s="47">
        <f t="shared" si="2"/>
        <v>218.60989137715151</v>
      </c>
      <c r="J84" s="16">
        <f>1759862091.96/1000</f>
        <v>1759862.0919600001</v>
      </c>
      <c r="K84" s="16">
        <f>1759862091.96/1000</f>
        <v>1759862.0919600001</v>
      </c>
      <c r="L84" s="13"/>
      <c r="M84" s="17"/>
    </row>
    <row r="85" spans="1:13" x14ac:dyDescent="0.2">
      <c r="A85" s="128">
        <v>75</v>
      </c>
      <c r="B85" s="146"/>
      <c r="C85" s="146"/>
      <c r="D85" s="148"/>
      <c r="E85" s="150"/>
      <c r="F85" s="12">
        <v>8273.32</v>
      </c>
      <c r="G85" s="13" t="s">
        <v>93</v>
      </c>
      <c r="H85" s="38">
        <v>42333</v>
      </c>
      <c r="I85" s="47">
        <f t="shared" si="2"/>
        <v>307.12992575411084</v>
      </c>
      <c r="J85" s="16">
        <f>2540984157.34/1000</f>
        <v>2540984.1573400004</v>
      </c>
      <c r="K85" s="16">
        <f>2540984157.34/1000</f>
        <v>2540984.1573400004</v>
      </c>
      <c r="L85" s="13"/>
      <c r="M85" s="17"/>
    </row>
    <row r="86" spans="1:13" x14ac:dyDescent="0.2">
      <c r="A86" s="127">
        <v>76</v>
      </c>
      <c r="B86" s="146"/>
      <c r="C86" s="146"/>
      <c r="D86" s="148"/>
      <c r="E86" s="151" t="s">
        <v>15</v>
      </c>
      <c r="F86" s="12">
        <v>25.57</v>
      </c>
      <c r="G86" s="13" t="s">
        <v>94</v>
      </c>
      <c r="H86" s="38">
        <v>42058</v>
      </c>
      <c r="I86" s="47">
        <v>185.05</v>
      </c>
      <c r="J86" s="16">
        <f>4732468.7/1000</f>
        <v>4732.4687000000004</v>
      </c>
      <c r="K86" s="16">
        <f>F86*I86</f>
        <v>4731.7285000000002</v>
      </c>
      <c r="L86" s="121">
        <f>J86-K86</f>
        <v>0.74020000000018626</v>
      </c>
      <c r="M86" s="17"/>
    </row>
    <row r="87" spans="1:13" x14ac:dyDescent="0.2">
      <c r="A87" s="128">
        <v>77</v>
      </c>
      <c r="B87" s="146"/>
      <c r="C87" s="146"/>
      <c r="D87" s="148"/>
      <c r="E87" s="146"/>
      <c r="F87" s="12">
        <v>4.7</v>
      </c>
      <c r="G87" s="13" t="s">
        <v>95</v>
      </c>
      <c r="H87" s="38">
        <v>42149</v>
      </c>
      <c r="I87" s="47">
        <v>185.8</v>
      </c>
      <c r="J87" s="16">
        <f>873445.8/1000</f>
        <v>873.44580000000008</v>
      </c>
      <c r="K87" s="16">
        <f t="shared" ref="K87:K89" si="3">F87*I87</f>
        <v>873.2600000000001</v>
      </c>
      <c r="L87" s="121">
        <f t="shared" ref="L87:L89" si="4">J87-K87</f>
        <v>0.18579999999997199</v>
      </c>
      <c r="M87" s="17"/>
    </row>
    <row r="88" spans="1:13" x14ac:dyDescent="0.2">
      <c r="A88" s="127">
        <v>78</v>
      </c>
      <c r="B88" s="146"/>
      <c r="C88" s="146"/>
      <c r="D88" s="148"/>
      <c r="E88" s="146"/>
      <c r="F88" s="12">
        <v>25.57</v>
      </c>
      <c r="G88" s="13" t="s">
        <v>96</v>
      </c>
      <c r="H88" s="38">
        <v>42241</v>
      </c>
      <c r="I88" s="47">
        <v>218.61</v>
      </c>
      <c r="J88" s="16">
        <f>5590732.14/1000</f>
        <v>5590.7321400000001</v>
      </c>
      <c r="K88" s="16">
        <f t="shared" si="3"/>
        <v>5589.8577000000005</v>
      </c>
      <c r="L88" s="121">
        <f t="shared" si="4"/>
        <v>0.87443999999959487</v>
      </c>
      <c r="M88" s="17"/>
    </row>
    <row r="89" spans="1:13" ht="12.75" thickBot="1" x14ac:dyDescent="0.25">
      <c r="A89" s="129">
        <v>79</v>
      </c>
      <c r="B89" s="147"/>
      <c r="C89" s="147"/>
      <c r="D89" s="149"/>
      <c r="E89" s="147"/>
      <c r="F89" s="20">
        <v>25.57</v>
      </c>
      <c r="G89" s="21" t="s">
        <v>97</v>
      </c>
      <c r="H89" s="41">
        <v>42333</v>
      </c>
      <c r="I89" s="48">
        <v>307.13</v>
      </c>
      <c r="J89" s="24">
        <f>7854542.62/1000</f>
        <v>7854.5426200000002</v>
      </c>
      <c r="K89" s="16">
        <f t="shared" si="3"/>
        <v>7853.3140999999996</v>
      </c>
      <c r="L89" s="121">
        <f t="shared" si="4"/>
        <v>1.2285200000005716</v>
      </c>
      <c r="M89" s="25"/>
    </row>
    <row r="90" spans="1:13" ht="12.75" thickBot="1" x14ac:dyDescent="0.25">
      <c r="A90" s="132"/>
      <c r="B90" s="27" t="s">
        <v>231</v>
      </c>
      <c r="C90" s="27"/>
      <c r="D90" s="28" t="s">
        <v>98</v>
      </c>
      <c r="E90" s="29"/>
      <c r="F90" s="30">
        <f>SUM(F82:F89)</f>
        <v>26905.789999999997</v>
      </c>
      <c r="G90" s="49"/>
      <c r="H90" s="43"/>
      <c r="I90" s="44"/>
      <c r="J90" s="33">
        <f>SUM(J82:J89)</f>
        <v>6266386.972860001</v>
      </c>
      <c r="K90" s="33">
        <f>SUM(K82:K89)</f>
        <v>6266383.9439000003</v>
      </c>
      <c r="L90" s="119">
        <f>SUM(L86:L89)</f>
        <v>3.0289600000003247</v>
      </c>
      <c r="M90" s="45"/>
    </row>
    <row r="91" spans="1:13" ht="12" customHeight="1" x14ac:dyDescent="0.2">
      <c r="A91" s="127">
        <v>80</v>
      </c>
      <c r="B91" s="145" t="s">
        <v>222</v>
      </c>
      <c r="C91" s="145" t="s">
        <v>99</v>
      </c>
      <c r="D91" s="152">
        <v>105101</v>
      </c>
      <c r="E91" s="145" t="s">
        <v>15</v>
      </c>
      <c r="F91" s="6">
        <v>17786.36</v>
      </c>
      <c r="G91" s="7" t="s">
        <v>100</v>
      </c>
      <c r="H91" s="36">
        <v>42031</v>
      </c>
      <c r="I91" s="47">
        <f>J91/F91</f>
        <v>184.4500311109187</v>
      </c>
      <c r="J91" s="10">
        <f>3280694655.35/1000</f>
        <v>3280694.6553500001</v>
      </c>
      <c r="K91" s="10">
        <f>3280694655.35/1000</f>
        <v>3280694.6553500001</v>
      </c>
      <c r="L91" s="50"/>
      <c r="M91" s="11"/>
    </row>
    <row r="92" spans="1:13" ht="12" customHeight="1" x14ac:dyDescent="0.2">
      <c r="A92" s="128">
        <v>81</v>
      </c>
      <c r="B92" s="146"/>
      <c r="C92" s="146"/>
      <c r="D92" s="148"/>
      <c r="E92" s="146"/>
      <c r="F92" s="12">
        <v>17768.11</v>
      </c>
      <c r="G92" s="13" t="s">
        <v>101</v>
      </c>
      <c r="H92" s="38">
        <v>42058</v>
      </c>
      <c r="I92" s="47">
        <f t="shared" ref="I92:I114" si="5">J92/F92</f>
        <v>185.04998958527383</v>
      </c>
      <c r="J92" s="16">
        <f>3287988570.45/1000</f>
        <v>3287988.57045</v>
      </c>
      <c r="K92" s="16">
        <f>3287988570.45/1000</f>
        <v>3287988.57045</v>
      </c>
      <c r="L92" s="13"/>
      <c r="M92" s="17"/>
    </row>
    <row r="93" spans="1:13" ht="12" customHeight="1" x14ac:dyDescent="0.2">
      <c r="A93" s="128">
        <v>82</v>
      </c>
      <c r="B93" s="146"/>
      <c r="C93" s="146"/>
      <c r="D93" s="148"/>
      <c r="E93" s="146"/>
      <c r="F93" s="12">
        <v>15833.35</v>
      </c>
      <c r="G93" s="13" t="s">
        <v>102</v>
      </c>
      <c r="H93" s="38">
        <v>42089</v>
      </c>
      <c r="I93" s="47">
        <f t="shared" si="5"/>
        <v>185.5000234315543</v>
      </c>
      <c r="J93" s="16">
        <f>2937086796/1000</f>
        <v>2937086.7960000001</v>
      </c>
      <c r="K93" s="16">
        <f>2937086796/1000</f>
        <v>2937086.7960000001</v>
      </c>
      <c r="L93" s="13"/>
      <c r="M93" s="17"/>
    </row>
    <row r="94" spans="1:13" ht="12" customHeight="1" x14ac:dyDescent="0.2">
      <c r="A94" s="128">
        <v>83</v>
      </c>
      <c r="B94" s="146"/>
      <c r="C94" s="146"/>
      <c r="D94" s="148"/>
      <c r="E94" s="146"/>
      <c r="F94" s="12">
        <v>18494.240000000002</v>
      </c>
      <c r="G94" s="13" t="s">
        <v>103</v>
      </c>
      <c r="H94" s="38">
        <v>42115</v>
      </c>
      <c r="I94" s="47">
        <f t="shared" si="5"/>
        <v>185.80001004637117</v>
      </c>
      <c r="J94" s="16">
        <f>3436229977.8/1000</f>
        <v>3436229.9778</v>
      </c>
      <c r="K94" s="16">
        <f>3436229977.8/1000</f>
        <v>3436229.9778</v>
      </c>
      <c r="L94" s="13"/>
      <c r="M94" s="17"/>
    </row>
    <row r="95" spans="1:13" ht="12" customHeight="1" x14ac:dyDescent="0.2">
      <c r="A95" s="128">
        <v>84</v>
      </c>
      <c r="B95" s="146"/>
      <c r="C95" s="146"/>
      <c r="D95" s="148"/>
      <c r="E95" s="146"/>
      <c r="F95" s="12">
        <v>18105.53</v>
      </c>
      <c r="G95" s="13" t="s">
        <v>104</v>
      </c>
      <c r="H95" s="38">
        <v>42152</v>
      </c>
      <c r="I95" s="47">
        <f t="shared" si="5"/>
        <v>185.79998973794196</v>
      </c>
      <c r="J95" s="16">
        <f>3364007288.2/1000</f>
        <v>3364007.2881999998</v>
      </c>
      <c r="K95" s="16">
        <f>3364007288.2/1000</f>
        <v>3364007.2881999998</v>
      </c>
      <c r="L95" s="13"/>
      <c r="M95" s="17"/>
    </row>
    <row r="96" spans="1:13" ht="12" customHeight="1" x14ac:dyDescent="0.2">
      <c r="A96" s="128">
        <v>85</v>
      </c>
      <c r="B96" s="146"/>
      <c r="C96" s="146"/>
      <c r="D96" s="148"/>
      <c r="E96" s="146"/>
      <c r="F96" s="12">
        <v>12147.71</v>
      </c>
      <c r="G96" s="13" t="s">
        <v>105</v>
      </c>
      <c r="H96" s="38">
        <v>42179</v>
      </c>
      <c r="I96" s="47">
        <f t="shared" si="5"/>
        <v>186.04996936871231</v>
      </c>
      <c r="J96" s="16">
        <f>2260081073.4/1000</f>
        <v>2260081.0734000001</v>
      </c>
      <c r="K96" s="16">
        <f>2260081073.4/1000</f>
        <v>2260081.0734000001</v>
      </c>
      <c r="L96" s="13"/>
      <c r="M96" s="17"/>
    </row>
    <row r="97" spans="1:13" ht="12" customHeight="1" x14ac:dyDescent="0.2">
      <c r="A97" s="128">
        <v>86</v>
      </c>
      <c r="B97" s="146"/>
      <c r="C97" s="146"/>
      <c r="D97" s="148"/>
      <c r="E97" s="146"/>
      <c r="F97" s="12">
        <v>17957.78</v>
      </c>
      <c r="G97" s="13" t="s">
        <v>106</v>
      </c>
      <c r="H97" s="38">
        <v>42213</v>
      </c>
      <c r="I97" s="47">
        <f t="shared" si="5"/>
        <v>187.24997914552912</v>
      </c>
      <c r="J97" s="16">
        <f>3362593930.5/1000</f>
        <v>3362593.9304999998</v>
      </c>
      <c r="K97" s="16">
        <f>3362593930.5/1000</f>
        <v>3362593.9304999998</v>
      </c>
      <c r="L97" s="13"/>
      <c r="M97" s="17"/>
    </row>
    <row r="98" spans="1:13" ht="12" customHeight="1" x14ac:dyDescent="0.2">
      <c r="A98" s="128">
        <v>87</v>
      </c>
      <c r="B98" s="146"/>
      <c r="C98" s="146"/>
      <c r="D98" s="148"/>
      <c r="E98" s="146"/>
      <c r="F98" s="12">
        <v>14221.99</v>
      </c>
      <c r="G98" s="13" t="s">
        <v>107</v>
      </c>
      <c r="H98" s="38">
        <v>42242</v>
      </c>
      <c r="I98" s="47">
        <f t="shared" si="5"/>
        <v>230.11004853962072</v>
      </c>
      <c r="J98" s="16">
        <f>3272622809.23/1000</f>
        <v>3272622.8092300002</v>
      </c>
      <c r="K98" s="16">
        <f>3272622809.23/1000</f>
        <v>3272622.8092300002</v>
      </c>
      <c r="L98" s="13"/>
      <c r="M98" s="17"/>
    </row>
    <row r="99" spans="1:13" ht="12" customHeight="1" x14ac:dyDescent="0.2">
      <c r="A99" s="128">
        <v>88</v>
      </c>
      <c r="B99" s="146"/>
      <c r="C99" s="146"/>
      <c r="D99" s="148"/>
      <c r="E99" s="146"/>
      <c r="F99" s="12">
        <v>13255</v>
      </c>
      <c r="G99" s="13" t="s">
        <v>108</v>
      </c>
      <c r="H99" s="38">
        <v>42275</v>
      </c>
      <c r="I99" s="47">
        <f t="shared" si="5"/>
        <v>269.8100407106752</v>
      </c>
      <c r="J99" s="16">
        <f>3576332089.62/1000</f>
        <v>3576332.0896199998</v>
      </c>
      <c r="K99" s="16">
        <f>3576332089.62/1000</f>
        <v>3576332.0896199998</v>
      </c>
      <c r="L99" s="13"/>
      <c r="M99" s="17"/>
    </row>
    <row r="100" spans="1:13" ht="12" customHeight="1" x14ac:dyDescent="0.2">
      <c r="A100" s="128">
        <v>89</v>
      </c>
      <c r="B100" s="146"/>
      <c r="C100" s="146"/>
      <c r="D100" s="148"/>
      <c r="E100" s="146"/>
      <c r="F100" s="12">
        <v>16891.25</v>
      </c>
      <c r="G100" s="13" t="s">
        <v>109</v>
      </c>
      <c r="H100" s="38">
        <v>42299</v>
      </c>
      <c r="I100" s="47">
        <f t="shared" si="5"/>
        <v>277.50991785391841</v>
      </c>
      <c r="J100" s="16">
        <f>4687489399.95/1000</f>
        <v>4687489.3999499995</v>
      </c>
      <c r="K100" s="16">
        <f>4687489399.95/1000</f>
        <v>4687489.3999499995</v>
      </c>
      <c r="L100" s="13"/>
      <c r="M100" s="17"/>
    </row>
    <row r="101" spans="1:13" ht="12" customHeight="1" x14ac:dyDescent="0.2">
      <c r="A101" s="128">
        <v>90</v>
      </c>
      <c r="B101" s="146"/>
      <c r="C101" s="146"/>
      <c r="D101" s="148"/>
      <c r="E101" s="146"/>
      <c r="F101" s="12">
        <v>9887.23</v>
      </c>
      <c r="G101" s="13" t="s">
        <v>110</v>
      </c>
      <c r="H101" s="38">
        <v>42333</v>
      </c>
      <c r="I101" s="47">
        <f t="shared" si="5"/>
        <v>307.12984468349578</v>
      </c>
      <c r="J101" s="16">
        <f>3036663414.25/1000</f>
        <v>3036663.4142499999</v>
      </c>
      <c r="K101" s="16">
        <f>3036663414.25/1000</f>
        <v>3036663.4142499999</v>
      </c>
      <c r="L101" s="13"/>
      <c r="M101" s="17"/>
    </row>
    <row r="102" spans="1:13" ht="12" customHeight="1" thickBot="1" x14ac:dyDescent="0.25">
      <c r="A102" s="128">
        <v>91</v>
      </c>
      <c r="B102" s="150"/>
      <c r="C102" s="150"/>
      <c r="D102" s="148"/>
      <c r="E102" s="147"/>
      <c r="F102" s="12">
        <v>11114.03</v>
      </c>
      <c r="G102" s="13" t="s">
        <v>111</v>
      </c>
      <c r="H102" s="38">
        <v>42361</v>
      </c>
      <c r="I102" s="47">
        <f t="shared" si="5"/>
        <v>336.65987883423026</v>
      </c>
      <c r="J102" s="16">
        <f>3741647993.16/1000</f>
        <v>3741647.9931600001</v>
      </c>
      <c r="K102" s="16">
        <f>3741647993.16/1000</f>
        <v>3741647.9931600001</v>
      </c>
      <c r="L102" s="13"/>
      <c r="M102" s="17"/>
    </row>
    <row r="103" spans="1:13" ht="12" customHeight="1" x14ac:dyDescent="0.2">
      <c r="A103" s="128">
        <v>92</v>
      </c>
      <c r="B103" s="146" t="s">
        <v>222</v>
      </c>
      <c r="C103" s="151" t="s">
        <v>112</v>
      </c>
      <c r="D103" s="148"/>
      <c r="E103" s="145" t="s">
        <v>15</v>
      </c>
      <c r="F103" s="12">
        <v>2732.47</v>
      </c>
      <c r="G103" s="13" t="s">
        <v>113</v>
      </c>
      <c r="H103" s="38">
        <v>42031</v>
      </c>
      <c r="I103" s="47">
        <f t="shared" si="5"/>
        <v>184.45009922890281</v>
      </c>
      <c r="J103" s="16">
        <f>504004362.64/1000</f>
        <v>504004.36264000001</v>
      </c>
      <c r="K103" s="16">
        <f>504004362.64/1000</f>
        <v>504004.36264000001</v>
      </c>
      <c r="L103" s="13"/>
      <c r="M103" s="17"/>
    </row>
    <row r="104" spans="1:13" ht="12" customHeight="1" x14ac:dyDescent="0.2">
      <c r="A104" s="128">
        <v>93</v>
      </c>
      <c r="B104" s="146"/>
      <c r="C104" s="146"/>
      <c r="D104" s="148"/>
      <c r="E104" s="146"/>
      <c r="F104" s="12">
        <v>799.39</v>
      </c>
      <c r="G104" s="13" t="s">
        <v>114</v>
      </c>
      <c r="H104" s="38">
        <v>42058</v>
      </c>
      <c r="I104" s="47">
        <f t="shared" si="5"/>
        <v>185.05031945608528</v>
      </c>
      <c r="J104" s="16">
        <f>147927374.87/1000</f>
        <v>147927.37487</v>
      </c>
      <c r="K104" s="16">
        <f>147927374.87/1000</f>
        <v>147927.37487</v>
      </c>
      <c r="L104" s="13"/>
      <c r="M104" s="17"/>
    </row>
    <row r="105" spans="1:13" ht="12" customHeight="1" x14ac:dyDescent="0.2">
      <c r="A105" s="128">
        <v>94</v>
      </c>
      <c r="B105" s="146"/>
      <c r="C105" s="146"/>
      <c r="D105" s="148"/>
      <c r="E105" s="146"/>
      <c r="F105" s="12">
        <v>662.25</v>
      </c>
      <c r="G105" s="13" t="s">
        <v>115</v>
      </c>
      <c r="H105" s="38">
        <v>42089</v>
      </c>
      <c r="I105" s="47">
        <f t="shared" si="5"/>
        <v>185.49962186485467</v>
      </c>
      <c r="J105" s="16">
        <f>122847124.58/1000</f>
        <v>122847.12458</v>
      </c>
      <c r="K105" s="16">
        <f>122847124.58/1000</f>
        <v>122847.12458</v>
      </c>
      <c r="L105" s="13"/>
      <c r="M105" s="17"/>
    </row>
    <row r="106" spans="1:13" ht="12" customHeight="1" x14ac:dyDescent="0.2">
      <c r="A106" s="128">
        <v>95</v>
      </c>
      <c r="B106" s="146"/>
      <c r="C106" s="146"/>
      <c r="D106" s="148"/>
      <c r="E106" s="146"/>
      <c r="F106" s="12">
        <v>2079.9699999999998</v>
      </c>
      <c r="G106" s="13" t="s">
        <v>116</v>
      </c>
      <c r="H106" s="38">
        <v>42115</v>
      </c>
      <c r="I106" s="47">
        <f t="shared" si="5"/>
        <v>185.79972576046771</v>
      </c>
      <c r="J106" s="16">
        <f>386457855.59/1000</f>
        <v>386457.85558999999</v>
      </c>
      <c r="K106" s="16">
        <f>386457855.59/1000</f>
        <v>386457.85558999999</v>
      </c>
      <c r="L106" s="13"/>
      <c r="M106" s="17"/>
    </row>
    <row r="107" spans="1:13" ht="12" customHeight="1" x14ac:dyDescent="0.2">
      <c r="A107" s="128">
        <v>96</v>
      </c>
      <c r="B107" s="146"/>
      <c r="C107" s="146"/>
      <c r="D107" s="148"/>
      <c r="E107" s="146"/>
      <c r="F107" s="12">
        <v>537.41999999999996</v>
      </c>
      <c r="G107" s="13" t="s">
        <v>117</v>
      </c>
      <c r="H107" s="38">
        <v>42149</v>
      </c>
      <c r="I107" s="47">
        <f t="shared" si="5"/>
        <v>185.80029040601391</v>
      </c>
      <c r="J107" s="16">
        <f>99852792.07/1000</f>
        <v>99852.792069999996</v>
      </c>
      <c r="K107" s="16">
        <f>99852792.07/1000</f>
        <v>99852.792069999996</v>
      </c>
      <c r="L107" s="13"/>
      <c r="M107" s="17"/>
    </row>
    <row r="108" spans="1:13" ht="12" customHeight="1" x14ac:dyDescent="0.2">
      <c r="A108" s="128">
        <v>97</v>
      </c>
      <c r="B108" s="146"/>
      <c r="C108" s="146"/>
      <c r="D108" s="148"/>
      <c r="E108" s="146"/>
      <c r="F108" s="12">
        <v>499.06</v>
      </c>
      <c r="G108" s="13" t="s">
        <v>118</v>
      </c>
      <c r="H108" s="38">
        <v>42184</v>
      </c>
      <c r="I108" s="47">
        <f t="shared" si="5"/>
        <v>186.19821284013943</v>
      </c>
      <c r="J108" s="16">
        <f>92924080.1/1000</f>
        <v>92924.080099999992</v>
      </c>
      <c r="K108" s="16">
        <f>92924080.1/1000</f>
        <v>92924.080099999992</v>
      </c>
      <c r="L108" s="13"/>
      <c r="M108" s="17"/>
    </row>
    <row r="109" spans="1:13" ht="12" customHeight="1" x14ac:dyDescent="0.2">
      <c r="A109" s="128">
        <v>98</v>
      </c>
      <c r="B109" s="146"/>
      <c r="C109" s="146"/>
      <c r="D109" s="148"/>
      <c r="E109" s="146"/>
      <c r="F109" s="12">
        <v>490.48</v>
      </c>
      <c r="G109" s="13" t="s">
        <v>119</v>
      </c>
      <c r="H109" s="38">
        <v>42212</v>
      </c>
      <c r="I109" s="47">
        <f t="shared" si="5"/>
        <v>187.04821905072583</v>
      </c>
      <c r="J109" s="16">
        <f>91743410.48/1000</f>
        <v>91743.410480000006</v>
      </c>
      <c r="K109" s="16">
        <f>91743410.48/1000</f>
        <v>91743.410480000006</v>
      </c>
      <c r="L109" s="13"/>
      <c r="M109" s="17"/>
    </row>
    <row r="110" spans="1:13" ht="12" customHeight="1" x14ac:dyDescent="0.2">
      <c r="A110" s="128">
        <v>99</v>
      </c>
      <c r="B110" s="146"/>
      <c r="C110" s="146"/>
      <c r="D110" s="148"/>
      <c r="E110" s="146"/>
      <c r="F110" s="12">
        <v>1295.23</v>
      </c>
      <c r="G110" s="13" t="s">
        <v>120</v>
      </c>
      <c r="H110" s="38">
        <v>42241</v>
      </c>
      <c r="I110" s="47">
        <f t="shared" si="5"/>
        <v>218.60960842475851</v>
      </c>
      <c r="J110" s="16">
        <f>283149723.12/1000</f>
        <v>283149.72311999998</v>
      </c>
      <c r="K110" s="16">
        <f>283149723.12/1000</f>
        <v>283149.72311999998</v>
      </c>
      <c r="L110" s="13"/>
      <c r="M110" s="17"/>
    </row>
    <row r="111" spans="1:13" ht="12" customHeight="1" x14ac:dyDescent="0.2">
      <c r="A111" s="128">
        <v>100</v>
      </c>
      <c r="B111" s="146"/>
      <c r="C111" s="146"/>
      <c r="D111" s="148"/>
      <c r="E111" s="146"/>
      <c r="F111" s="12">
        <v>325.48</v>
      </c>
      <c r="G111" s="13" t="s">
        <v>121</v>
      </c>
      <c r="H111" s="38">
        <v>42275</v>
      </c>
      <c r="I111" s="47">
        <f t="shared" si="5"/>
        <v>269.81114397197985</v>
      </c>
      <c r="J111" s="16">
        <f>87818131.14/1000</f>
        <v>87818.131139999998</v>
      </c>
      <c r="K111" s="16">
        <f>87818131.14/1000</f>
        <v>87818.131139999998</v>
      </c>
      <c r="L111" s="13"/>
      <c r="M111" s="17"/>
    </row>
    <row r="112" spans="1:13" ht="12" customHeight="1" x14ac:dyDescent="0.2">
      <c r="A112" s="128">
        <v>101</v>
      </c>
      <c r="B112" s="146"/>
      <c r="C112" s="146"/>
      <c r="D112" s="148"/>
      <c r="E112" s="146"/>
      <c r="F112" s="12">
        <v>326.69</v>
      </c>
      <c r="G112" s="13" t="s">
        <v>122</v>
      </c>
      <c r="H112" s="38">
        <v>42299</v>
      </c>
      <c r="I112" s="47">
        <f t="shared" si="5"/>
        <v>277.50725623679944</v>
      </c>
      <c r="J112" s="16">
        <f>90658845.54/1000</f>
        <v>90658.845540000009</v>
      </c>
      <c r="K112" s="16">
        <f>90658845.54/1000</f>
        <v>90658.845540000009</v>
      </c>
      <c r="L112" s="13"/>
      <c r="M112" s="17"/>
    </row>
    <row r="113" spans="1:13" ht="12" customHeight="1" x14ac:dyDescent="0.2">
      <c r="A113" s="128">
        <v>102</v>
      </c>
      <c r="B113" s="146"/>
      <c r="C113" s="146"/>
      <c r="D113" s="148"/>
      <c r="E113" s="146"/>
      <c r="F113" s="12">
        <v>207.18</v>
      </c>
      <c r="G113" s="13" t="s">
        <v>123</v>
      </c>
      <c r="H113" s="38">
        <v>42333</v>
      </c>
      <c r="I113" s="47">
        <f t="shared" si="5"/>
        <v>307.13480306979437</v>
      </c>
      <c r="J113" s="16">
        <f>63632188.5/1000</f>
        <v>63632.188499999997</v>
      </c>
      <c r="K113" s="16">
        <f>63632188.5/1000</f>
        <v>63632.188499999997</v>
      </c>
      <c r="L113" s="13"/>
      <c r="M113" s="17"/>
    </row>
    <row r="114" spans="1:13" ht="12" customHeight="1" thickBot="1" x14ac:dyDescent="0.25">
      <c r="A114" s="129">
        <v>103</v>
      </c>
      <c r="B114" s="147"/>
      <c r="C114" s="147"/>
      <c r="D114" s="149"/>
      <c r="E114" s="147"/>
      <c r="F114" s="20">
        <v>386.95</v>
      </c>
      <c r="G114" s="21" t="s">
        <v>124</v>
      </c>
      <c r="H114" s="41">
        <v>42361</v>
      </c>
      <c r="I114" s="48">
        <f t="shared" si="5"/>
        <v>336.65768569582639</v>
      </c>
      <c r="J114" s="24">
        <f>130269691.48/1000</f>
        <v>130269.69148000001</v>
      </c>
      <c r="K114" s="24">
        <f>130269691.48/1000</f>
        <v>130269.69148000001</v>
      </c>
      <c r="L114" s="21"/>
      <c r="M114" s="25"/>
    </row>
    <row r="115" spans="1:13" ht="12.75" thickBot="1" x14ac:dyDescent="0.25">
      <c r="A115" s="132"/>
      <c r="B115" s="27" t="s">
        <v>231</v>
      </c>
      <c r="C115" s="27"/>
      <c r="D115" s="28" t="s">
        <v>125</v>
      </c>
      <c r="E115" s="29"/>
      <c r="F115" s="30">
        <f>SUM(F91:F114)</f>
        <v>193805.15000000005</v>
      </c>
      <c r="G115" s="31"/>
      <c r="H115" s="44"/>
      <c r="I115" s="51"/>
      <c r="J115" s="33">
        <f>SUM(J91:J114)</f>
        <v>42344723.578020014</v>
      </c>
      <c r="K115" s="33">
        <f>SUM(K91:K114)</f>
        <v>42344723.578020014</v>
      </c>
      <c r="L115" s="136">
        <f>K115-J115</f>
        <v>0</v>
      </c>
      <c r="M115" s="45"/>
    </row>
    <row r="116" spans="1:13" x14ac:dyDescent="0.2">
      <c r="A116" s="127">
        <v>104</v>
      </c>
      <c r="B116" s="145" t="s">
        <v>222</v>
      </c>
      <c r="C116" s="145" t="s">
        <v>126</v>
      </c>
      <c r="D116" s="152">
        <v>105104</v>
      </c>
      <c r="E116" s="145" t="s">
        <v>15</v>
      </c>
      <c r="F116" s="6">
        <v>200</v>
      </c>
      <c r="G116" s="7" t="s">
        <v>127</v>
      </c>
      <c r="H116" s="36">
        <v>42024</v>
      </c>
      <c r="I116" s="48">
        <f>J116/F116</f>
        <v>183.81</v>
      </c>
      <c r="J116" s="10">
        <f>36762000/1000</f>
        <v>36762</v>
      </c>
      <c r="K116" s="10">
        <f>36762000/1000</f>
        <v>36762</v>
      </c>
      <c r="L116" s="7"/>
      <c r="M116" s="11"/>
    </row>
    <row r="117" spans="1:13" x14ac:dyDescent="0.2">
      <c r="A117" s="128">
        <v>105</v>
      </c>
      <c r="B117" s="146"/>
      <c r="C117" s="146"/>
      <c r="D117" s="148"/>
      <c r="E117" s="146"/>
      <c r="F117" s="12">
        <v>620.16</v>
      </c>
      <c r="G117" s="13" t="s">
        <v>128</v>
      </c>
      <c r="H117" s="38">
        <v>42024</v>
      </c>
      <c r="I117" s="52">
        <f t="shared" ref="I117:I129" si="6">J117/F117</f>
        <v>183.80970360874616</v>
      </c>
      <c r="J117" s="16">
        <f>113991425.79/1000</f>
        <v>113991.42579000001</v>
      </c>
      <c r="K117" s="16">
        <f>113991425.79/1000</f>
        <v>113991.42579000001</v>
      </c>
      <c r="L117" s="13"/>
      <c r="M117" s="17"/>
    </row>
    <row r="118" spans="1:13" x14ac:dyDescent="0.2">
      <c r="A118" s="127">
        <v>106</v>
      </c>
      <c r="B118" s="146"/>
      <c r="C118" s="146"/>
      <c r="D118" s="148"/>
      <c r="E118" s="146"/>
      <c r="F118" s="12">
        <v>299.20999999999998</v>
      </c>
      <c r="G118" s="13" t="s">
        <v>129</v>
      </c>
      <c r="H118" s="38">
        <v>42051</v>
      </c>
      <c r="I118" s="52">
        <f t="shared" si="6"/>
        <v>185.046907690251</v>
      </c>
      <c r="J118" s="16">
        <f>55367885.25/1000</f>
        <v>55367.885249999999</v>
      </c>
      <c r="K118" s="16">
        <f>55367885.25/1000</f>
        <v>55367.885249999999</v>
      </c>
      <c r="L118" s="13"/>
      <c r="M118" s="17"/>
    </row>
    <row r="119" spans="1:13" x14ac:dyDescent="0.2">
      <c r="A119" s="128">
        <v>107</v>
      </c>
      <c r="B119" s="146"/>
      <c r="C119" s="146"/>
      <c r="D119" s="148"/>
      <c r="E119" s="146"/>
      <c r="F119" s="12">
        <v>1409.77</v>
      </c>
      <c r="G119" s="13" t="s">
        <v>130</v>
      </c>
      <c r="H119" s="38">
        <v>42053</v>
      </c>
      <c r="I119" s="52">
        <f t="shared" si="6"/>
        <v>185.05026252509273</v>
      </c>
      <c r="J119" s="16">
        <f>260878308.6/1000</f>
        <v>260878.30859999999</v>
      </c>
      <c r="K119" s="16">
        <f>260878308.6/1000</f>
        <v>260878.30859999999</v>
      </c>
      <c r="L119" s="13"/>
      <c r="M119" s="17"/>
    </row>
    <row r="120" spans="1:13" x14ac:dyDescent="0.2">
      <c r="A120" s="127">
        <v>108</v>
      </c>
      <c r="B120" s="146"/>
      <c r="C120" s="146"/>
      <c r="D120" s="148"/>
      <c r="E120" s="146"/>
      <c r="F120" s="12">
        <v>840.59</v>
      </c>
      <c r="G120" s="13" t="s">
        <v>131</v>
      </c>
      <c r="H120" s="38">
        <v>42081</v>
      </c>
      <c r="I120" s="52">
        <f t="shared" si="6"/>
        <v>185.34955900022607</v>
      </c>
      <c r="J120" s="16">
        <f>155802985.8/1000</f>
        <v>155802.98580000002</v>
      </c>
      <c r="K120" s="16">
        <f>155802985.8/1000</f>
        <v>155802.98580000002</v>
      </c>
      <c r="L120" s="13"/>
      <c r="M120" s="17"/>
    </row>
    <row r="121" spans="1:13" x14ac:dyDescent="0.2">
      <c r="A121" s="128">
        <v>109</v>
      </c>
      <c r="B121" s="146"/>
      <c r="C121" s="146"/>
      <c r="D121" s="148"/>
      <c r="E121" s="146"/>
      <c r="F121" s="12">
        <v>534.12</v>
      </c>
      <c r="G121" s="13" t="s">
        <v>132</v>
      </c>
      <c r="H121" s="38">
        <v>42110</v>
      </c>
      <c r="I121" s="52">
        <f t="shared" si="6"/>
        <v>185.80069572380737</v>
      </c>
      <c r="J121" s="16">
        <f>99239867.6/1000</f>
        <v>99239.867599999998</v>
      </c>
      <c r="K121" s="16">
        <f>99239867.6/1000</f>
        <v>99239.867599999998</v>
      </c>
      <c r="L121" s="13"/>
      <c r="M121" s="17"/>
    </row>
    <row r="122" spans="1:13" x14ac:dyDescent="0.2">
      <c r="A122" s="127">
        <v>110</v>
      </c>
      <c r="B122" s="146"/>
      <c r="C122" s="146"/>
      <c r="D122" s="148"/>
      <c r="E122" s="146"/>
      <c r="F122" s="12">
        <v>833.94</v>
      </c>
      <c r="G122" s="13" t="s">
        <v>133</v>
      </c>
      <c r="H122" s="38">
        <v>42145</v>
      </c>
      <c r="I122" s="52">
        <f t="shared" si="6"/>
        <v>185.79933160659039</v>
      </c>
      <c r="J122" s="16">
        <f>154945494.6/1000</f>
        <v>154945.49460000001</v>
      </c>
      <c r="K122" s="16">
        <f>154945494.6/1000</f>
        <v>154945.49460000001</v>
      </c>
      <c r="L122" s="13"/>
      <c r="M122" s="17"/>
    </row>
    <row r="123" spans="1:13" x14ac:dyDescent="0.2">
      <c r="A123" s="128">
        <v>111</v>
      </c>
      <c r="B123" s="146"/>
      <c r="C123" s="146"/>
      <c r="D123" s="148"/>
      <c r="E123" s="146"/>
      <c r="F123" s="12">
        <v>2067.8000000000002</v>
      </c>
      <c r="G123" s="13" t="s">
        <v>134</v>
      </c>
      <c r="H123" s="38">
        <v>42171</v>
      </c>
      <c r="I123" s="52">
        <f t="shared" si="6"/>
        <v>186.04964010058998</v>
      </c>
      <c r="J123" s="16">
        <f>384713445.8/1000</f>
        <v>384713.44579999999</v>
      </c>
      <c r="K123" s="16">
        <f>384713445.8/1000</f>
        <v>384713.44579999999</v>
      </c>
      <c r="L123" s="13"/>
      <c r="M123" s="17"/>
    </row>
    <row r="124" spans="1:13" x14ac:dyDescent="0.2">
      <c r="A124" s="127">
        <v>112</v>
      </c>
      <c r="B124" s="146"/>
      <c r="C124" s="146"/>
      <c r="D124" s="148"/>
      <c r="E124" s="146"/>
      <c r="F124" s="12">
        <v>657.36</v>
      </c>
      <c r="G124" s="13" t="s">
        <v>135</v>
      </c>
      <c r="H124" s="38">
        <v>42200</v>
      </c>
      <c r="I124" s="52">
        <f t="shared" si="6"/>
        <v>186.8002841669709</v>
      </c>
      <c r="J124" s="16">
        <f>122795034.8/1000</f>
        <v>122795.03479999999</v>
      </c>
      <c r="K124" s="16">
        <f>122795034.8/1000</f>
        <v>122795.03479999999</v>
      </c>
      <c r="L124" s="13"/>
      <c r="M124" s="17"/>
    </row>
    <row r="125" spans="1:13" x14ac:dyDescent="0.2">
      <c r="A125" s="128">
        <v>113</v>
      </c>
      <c r="B125" s="146"/>
      <c r="C125" s="146"/>
      <c r="D125" s="148"/>
      <c r="E125" s="146"/>
      <c r="F125" s="12">
        <v>711.43</v>
      </c>
      <c r="G125" s="13" t="s">
        <v>136</v>
      </c>
      <c r="H125" s="38">
        <v>42230</v>
      </c>
      <c r="I125" s="52">
        <f t="shared" si="6"/>
        <v>188.05052865355691</v>
      </c>
      <c r="J125" s="16">
        <f>133784787.6/1000</f>
        <v>133784.78759999998</v>
      </c>
      <c r="K125" s="16">
        <f>133784787.6/1000</f>
        <v>133784.78759999998</v>
      </c>
      <c r="L125" s="13"/>
      <c r="M125" s="17"/>
    </row>
    <row r="126" spans="1:13" x14ac:dyDescent="0.2">
      <c r="A126" s="127">
        <v>114</v>
      </c>
      <c r="B126" s="146"/>
      <c r="C126" s="146"/>
      <c r="D126" s="148"/>
      <c r="E126" s="146"/>
      <c r="F126" s="12">
        <v>532.64</v>
      </c>
      <c r="G126" s="13" t="s">
        <v>137</v>
      </c>
      <c r="H126" s="38">
        <v>42268</v>
      </c>
      <c r="I126" s="52">
        <f t="shared" si="6"/>
        <v>270.69152461324717</v>
      </c>
      <c r="J126" s="16">
        <f>144181133.67/1000</f>
        <v>144181.13366999998</v>
      </c>
      <c r="K126" s="16">
        <f>144181133.67/1000</f>
        <v>144181.13366999998</v>
      </c>
      <c r="L126" s="13"/>
      <c r="M126" s="17"/>
    </row>
    <row r="127" spans="1:13" x14ac:dyDescent="0.2">
      <c r="A127" s="128">
        <v>115</v>
      </c>
      <c r="B127" s="146"/>
      <c r="C127" s="146"/>
      <c r="D127" s="148"/>
      <c r="E127" s="146"/>
      <c r="F127" s="12">
        <v>536.27</v>
      </c>
      <c r="G127" s="13" t="s">
        <v>138</v>
      </c>
      <c r="H127" s="38">
        <v>42293</v>
      </c>
      <c r="I127" s="52">
        <f t="shared" si="6"/>
        <v>277.0479335036456</v>
      </c>
      <c r="J127" s="16">
        <f>148572495.3/1000</f>
        <v>148572.49530000001</v>
      </c>
      <c r="K127" s="16">
        <f>148572495.3/1000</f>
        <v>148572.49530000001</v>
      </c>
      <c r="L127" s="13"/>
      <c r="M127" s="17"/>
    </row>
    <row r="128" spans="1:13" x14ac:dyDescent="0.2">
      <c r="A128" s="127">
        <v>116</v>
      </c>
      <c r="B128" s="146"/>
      <c r="C128" s="146"/>
      <c r="D128" s="148"/>
      <c r="E128" s="146"/>
      <c r="F128" s="12">
        <v>549.22</v>
      </c>
      <c r="G128" s="13" t="s">
        <v>139</v>
      </c>
      <c r="H128" s="38">
        <v>42325</v>
      </c>
      <c r="I128" s="52">
        <f t="shared" si="6"/>
        <v>308.36168435235419</v>
      </c>
      <c r="J128" s="16">
        <f>169358404.28/1000</f>
        <v>169358.40427999999</v>
      </c>
      <c r="K128" s="16">
        <f>169358404.28/1000</f>
        <v>169358.40427999999</v>
      </c>
      <c r="L128" s="13"/>
      <c r="M128" s="17"/>
    </row>
    <row r="129" spans="1:13" ht="12.75" thickBot="1" x14ac:dyDescent="0.25">
      <c r="A129" s="129">
        <v>117</v>
      </c>
      <c r="B129" s="147"/>
      <c r="C129" s="147"/>
      <c r="D129" s="149"/>
      <c r="E129" s="147"/>
      <c r="F129" s="20">
        <v>365.19</v>
      </c>
      <c r="G129" s="21" t="s">
        <v>140</v>
      </c>
      <c r="H129" s="41">
        <v>42360</v>
      </c>
      <c r="I129" s="48">
        <f t="shared" si="6"/>
        <v>349.12095599550918</v>
      </c>
      <c r="J129" s="24">
        <f>127495481.92/1000</f>
        <v>127495.48192000001</v>
      </c>
      <c r="K129" s="24">
        <f>127495481.92/1000</f>
        <v>127495.48192000001</v>
      </c>
      <c r="L129" s="21"/>
      <c r="M129" s="25"/>
    </row>
    <row r="130" spans="1:13" ht="12.75" thickBot="1" x14ac:dyDescent="0.25">
      <c r="A130" s="132"/>
      <c r="B130" s="27" t="s">
        <v>231</v>
      </c>
      <c r="C130" s="27"/>
      <c r="D130" s="28" t="s">
        <v>141</v>
      </c>
      <c r="E130" s="29"/>
      <c r="F130" s="30">
        <f>SUM(F116:F129)</f>
        <v>10157.700000000001</v>
      </c>
      <c r="G130" s="31"/>
      <c r="H130" s="43"/>
      <c r="I130" s="51"/>
      <c r="J130" s="33">
        <f>SUM(J116:J129)</f>
        <v>2107888.7510099998</v>
      </c>
      <c r="K130" s="33">
        <f>SUM(K116:K129)</f>
        <v>2107888.7510099998</v>
      </c>
      <c r="L130" s="136">
        <f>K130-J130</f>
        <v>0</v>
      </c>
      <c r="M130" s="45"/>
    </row>
    <row r="131" spans="1:13" x14ac:dyDescent="0.2">
      <c r="A131" s="127">
        <v>118</v>
      </c>
      <c r="B131" s="145" t="s">
        <v>222</v>
      </c>
      <c r="C131" s="145" t="s">
        <v>142</v>
      </c>
      <c r="D131" s="152">
        <v>105326</v>
      </c>
      <c r="E131" s="145" t="s">
        <v>15</v>
      </c>
      <c r="F131" s="6">
        <v>496452.83</v>
      </c>
      <c r="G131" s="7" t="s">
        <v>143</v>
      </c>
      <c r="H131" s="36">
        <v>42033</v>
      </c>
      <c r="I131" s="47">
        <f>J131/F131</f>
        <v>184.44999888539257</v>
      </c>
      <c r="J131" s="10">
        <f>91570723940.15/1000</f>
        <v>91570723.940149993</v>
      </c>
      <c r="K131" s="10">
        <f>91570723940.15/1000</f>
        <v>91570723.940149993</v>
      </c>
      <c r="L131" s="7"/>
      <c r="M131" s="11"/>
    </row>
    <row r="132" spans="1:13" x14ac:dyDescent="0.2">
      <c r="A132" s="128">
        <v>119</v>
      </c>
      <c r="B132" s="146"/>
      <c r="C132" s="146"/>
      <c r="D132" s="148"/>
      <c r="E132" s="146"/>
      <c r="F132" s="12">
        <v>160545.75</v>
      </c>
      <c r="G132" s="13" t="s">
        <v>144</v>
      </c>
      <c r="H132" s="38">
        <v>42306</v>
      </c>
      <c r="I132" s="47">
        <f t="shared" ref="I132:I134" si="7">J132/F132</f>
        <v>279.21000695652174</v>
      </c>
      <c r="J132" s="16">
        <f>44825979974.34/1000</f>
        <v>44825979.974339999</v>
      </c>
      <c r="K132" s="16">
        <f>44825979974.34/1000</f>
        <v>44825979.974339999</v>
      </c>
      <c r="L132" s="13"/>
      <c r="M132" s="17"/>
    </row>
    <row r="133" spans="1:13" x14ac:dyDescent="0.2">
      <c r="A133" s="127">
        <v>120</v>
      </c>
      <c r="B133" s="146"/>
      <c r="C133" s="146"/>
      <c r="D133" s="148"/>
      <c r="E133" s="146"/>
      <c r="F133" s="12">
        <v>319156.78000000003</v>
      </c>
      <c r="G133" s="13" t="s">
        <v>145</v>
      </c>
      <c r="H133" s="38">
        <v>42033</v>
      </c>
      <c r="I133" s="47">
        <f t="shared" si="7"/>
        <v>184.45000115585825</v>
      </c>
      <c r="J133" s="16">
        <f>58868468439.9/1000</f>
        <v>58868468.439900003</v>
      </c>
      <c r="K133" s="16">
        <f>58868468439.9/1000</f>
        <v>58868468.439900003</v>
      </c>
      <c r="L133" s="13"/>
      <c r="M133" s="17"/>
    </row>
    <row r="134" spans="1:13" ht="12.75" thickBot="1" x14ac:dyDescent="0.25">
      <c r="A134" s="129">
        <v>121</v>
      </c>
      <c r="B134" s="147"/>
      <c r="C134" s="147"/>
      <c r="D134" s="149"/>
      <c r="E134" s="147"/>
      <c r="F134" s="20">
        <v>177567.75</v>
      </c>
      <c r="G134" s="21" t="s">
        <v>146</v>
      </c>
      <c r="H134" s="41">
        <v>42306</v>
      </c>
      <c r="I134" s="48">
        <f t="shared" si="7"/>
        <v>279.2100047172417</v>
      </c>
      <c r="J134" s="24">
        <f>49578692315.13/1000</f>
        <v>49578692.315129995</v>
      </c>
      <c r="K134" s="24">
        <f>49578692315.13/1000</f>
        <v>49578692.315129995</v>
      </c>
      <c r="L134" s="21"/>
      <c r="M134" s="25"/>
    </row>
    <row r="135" spans="1:13" ht="12.75" thickBot="1" x14ac:dyDescent="0.25">
      <c r="A135" s="132"/>
      <c r="B135" s="27" t="s">
        <v>231</v>
      </c>
      <c r="C135" s="27"/>
      <c r="D135" s="28" t="s">
        <v>147</v>
      </c>
      <c r="E135" s="53"/>
      <c r="F135" s="54">
        <f>SUM(F131:F134)</f>
        <v>1153723.1100000001</v>
      </c>
      <c r="G135" s="55"/>
      <c r="H135" s="43"/>
      <c r="I135" s="44"/>
      <c r="J135" s="33">
        <f>SUM(J131:J134)</f>
        <v>244843864.66951999</v>
      </c>
      <c r="K135" s="33">
        <f>SUM(K131:K134)</f>
        <v>244843864.66951999</v>
      </c>
      <c r="L135" s="136">
        <f>K135-J135</f>
        <v>0</v>
      </c>
      <c r="M135" s="45"/>
    </row>
    <row r="136" spans="1:13" ht="12.75" thickBot="1" x14ac:dyDescent="0.25">
      <c r="A136" s="132"/>
      <c r="B136" s="26" t="s">
        <v>233</v>
      </c>
      <c r="C136" s="56"/>
      <c r="D136" s="57"/>
      <c r="E136" s="56"/>
      <c r="F136" s="54">
        <f>F65+F81+F90+F115+F130+F135</f>
        <v>3402845.8900000006</v>
      </c>
      <c r="G136" s="58"/>
      <c r="H136" s="43"/>
      <c r="I136" s="43"/>
      <c r="J136" s="33">
        <f>J65+J81+J90+J115+J130+J135</f>
        <v>695566414.4215399</v>
      </c>
      <c r="K136" s="33">
        <f>K65+K81+K90+K115+K130+K135</f>
        <v>695566411.1602</v>
      </c>
      <c r="L136" s="120">
        <f>J136-K136</f>
        <v>3.2613399028778076</v>
      </c>
      <c r="M136" s="45"/>
    </row>
    <row r="137" spans="1:13" x14ac:dyDescent="0.2">
      <c r="A137" s="128">
        <v>1</v>
      </c>
      <c r="B137" s="151" t="s">
        <v>148</v>
      </c>
      <c r="C137" s="151" t="s">
        <v>149</v>
      </c>
      <c r="D137" s="144">
        <v>105328</v>
      </c>
      <c r="E137" s="151" t="s">
        <v>150</v>
      </c>
      <c r="F137" s="12">
        <v>565159.1</v>
      </c>
      <c r="G137" s="59" t="s">
        <v>151</v>
      </c>
      <c r="H137" s="60">
        <v>42048</v>
      </c>
      <c r="I137" s="61">
        <f t="shared" ref="I137:I143" si="8">J137/F137</f>
        <v>185.05000703872591</v>
      </c>
      <c r="J137" s="62">
        <v>104582695.433</v>
      </c>
      <c r="K137" s="62">
        <v>104582695.433</v>
      </c>
      <c r="L137" s="63"/>
      <c r="M137" s="64"/>
    </row>
    <row r="138" spans="1:13" x14ac:dyDescent="0.2">
      <c r="A138" s="128">
        <v>2</v>
      </c>
      <c r="B138" s="146"/>
      <c r="C138" s="146"/>
      <c r="D138" s="148"/>
      <c r="E138" s="146"/>
      <c r="F138" s="12">
        <v>200.4</v>
      </c>
      <c r="G138" s="59" t="s">
        <v>152</v>
      </c>
      <c r="H138" s="60">
        <v>42048</v>
      </c>
      <c r="I138" s="61">
        <v>185.05</v>
      </c>
      <c r="J138" s="62">
        <v>37089.063999999998</v>
      </c>
      <c r="K138" s="62">
        <v>37089.063999999998</v>
      </c>
      <c r="L138" s="63"/>
      <c r="M138" s="64"/>
    </row>
    <row r="139" spans="1:13" x14ac:dyDescent="0.2">
      <c r="A139" s="128">
        <v>3</v>
      </c>
      <c r="B139" s="146"/>
      <c r="C139" s="146"/>
      <c r="D139" s="148"/>
      <c r="E139" s="146"/>
      <c r="F139" s="12">
        <v>220637.2</v>
      </c>
      <c r="G139" s="59" t="s">
        <v>153</v>
      </c>
      <c r="H139" s="60">
        <v>42139</v>
      </c>
      <c r="I139" s="61">
        <f t="shared" si="8"/>
        <v>185.79996734004962</v>
      </c>
      <c r="J139" s="62">
        <v>40994384.553999998</v>
      </c>
      <c r="K139" s="62">
        <v>40994384.553999998</v>
      </c>
      <c r="L139" s="63"/>
      <c r="M139" s="64"/>
    </row>
    <row r="140" spans="1:13" x14ac:dyDescent="0.2">
      <c r="A140" s="128">
        <v>4</v>
      </c>
      <c r="B140" s="146"/>
      <c r="C140" s="146"/>
      <c r="D140" s="148"/>
      <c r="E140" s="146"/>
      <c r="F140" s="12">
        <v>130.30000000000001</v>
      </c>
      <c r="G140" s="59" t="s">
        <v>154</v>
      </c>
      <c r="H140" s="60">
        <v>42139</v>
      </c>
      <c r="I140" s="61">
        <v>185.8</v>
      </c>
      <c r="J140" s="62">
        <v>24205.138999999999</v>
      </c>
      <c r="K140" s="62">
        <v>24205.138999999999</v>
      </c>
      <c r="L140" s="63"/>
      <c r="M140" s="64"/>
    </row>
    <row r="141" spans="1:13" x14ac:dyDescent="0.2">
      <c r="A141" s="128">
        <v>5</v>
      </c>
      <c r="B141" s="146"/>
      <c r="C141" s="146"/>
      <c r="D141" s="148"/>
      <c r="E141" s="146"/>
      <c r="F141" s="12">
        <v>149879.79999999999</v>
      </c>
      <c r="G141" s="59" t="s">
        <v>155</v>
      </c>
      <c r="H141" s="60">
        <v>42230</v>
      </c>
      <c r="I141" s="61">
        <f t="shared" si="8"/>
        <v>188.04996467836227</v>
      </c>
      <c r="J141" s="62">
        <v>28184891.096000001</v>
      </c>
      <c r="K141" s="62">
        <v>28184891.096000001</v>
      </c>
      <c r="L141" s="63"/>
      <c r="M141" s="64"/>
    </row>
    <row r="142" spans="1:13" x14ac:dyDescent="0.2">
      <c r="A142" s="128">
        <v>6</v>
      </c>
      <c r="B142" s="146"/>
      <c r="C142" s="146"/>
      <c r="D142" s="148"/>
      <c r="E142" s="146"/>
      <c r="F142" s="12">
        <v>64.099999999999994</v>
      </c>
      <c r="G142" s="59" t="s">
        <v>156</v>
      </c>
      <c r="H142" s="60">
        <v>42230</v>
      </c>
      <c r="I142" s="61">
        <v>188.05</v>
      </c>
      <c r="J142" s="62">
        <v>12059.21</v>
      </c>
      <c r="K142" s="62">
        <v>12059.21</v>
      </c>
      <c r="L142" s="63"/>
      <c r="M142" s="64"/>
    </row>
    <row r="143" spans="1:13" x14ac:dyDescent="0.2">
      <c r="A143" s="128">
        <v>7</v>
      </c>
      <c r="B143" s="146"/>
      <c r="C143" s="146"/>
      <c r="D143" s="148"/>
      <c r="E143" s="146"/>
      <c r="F143" s="12">
        <v>255433.60000000001</v>
      </c>
      <c r="G143" s="59" t="s">
        <v>157</v>
      </c>
      <c r="H143" s="60">
        <v>42321</v>
      </c>
      <c r="I143" s="61">
        <f t="shared" si="8"/>
        <v>306.57001876808692</v>
      </c>
      <c r="J143" s="62">
        <v>78308283.546000004</v>
      </c>
      <c r="K143" s="62">
        <v>78308283.546000004</v>
      </c>
      <c r="L143" s="63"/>
      <c r="M143" s="64"/>
    </row>
    <row r="144" spans="1:13" ht="12.75" thickBot="1" x14ac:dyDescent="0.25">
      <c r="A144" s="129">
        <v>8</v>
      </c>
      <c r="B144" s="146"/>
      <c r="C144" s="146"/>
      <c r="D144" s="148"/>
      <c r="E144" s="147"/>
      <c r="F144" s="12">
        <v>87.1</v>
      </c>
      <c r="G144" s="65" t="s">
        <v>158</v>
      </c>
      <c r="H144" s="66">
        <v>42321</v>
      </c>
      <c r="I144" s="67">
        <v>306.57</v>
      </c>
      <c r="J144" s="68">
        <v>26716.186000000002</v>
      </c>
      <c r="K144" s="68">
        <v>26716.186000000002</v>
      </c>
      <c r="L144" s="69"/>
      <c r="M144" s="70"/>
    </row>
    <row r="145" spans="1:13" ht="12.75" thickBot="1" x14ac:dyDescent="0.25">
      <c r="A145" s="130"/>
      <c r="B145" s="26"/>
      <c r="C145" s="26" t="s">
        <v>231</v>
      </c>
      <c r="D145" s="26"/>
      <c r="E145" s="26"/>
      <c r="F145" s="71">
        <f>SUM(F137:F144)</f>
        <v>1191591.6000000001</v>
      </c>
      <c r="G145" s="31"/>
      <c r="H145" s="26"/>
      <c r="I145" s="26"/>
      <c r="J145" s="72">
        <f>SUM(J137:J144)</f>
        <v>252170324.22800002</v>
      </c>
      <c r="K145" s="72">
        <f>SUM(K137:K144)</f>
        <v>252170324.22800002</v>
      </c>
      <c r="L145" s="136">
        <f>K145-J145</f>
        <v>0</v>
      </c>
      <c r="M145" s="73"/>
    </row>
    <row r="146" spans="1:13" x14ac:dyDescent="0.2">
      <c r="A146" s="127">
        <v>1</v>
      </c>
      <c r="B146" s="145" t="s">
        <v>159</v>
      </c>
      <c r="C146" s="145" t="s">
        <v>160</v>
      </c>
      <c r="D146" s="152">
        <v>101102</v>
      </c>
      <c r="E146" s="153" t="s">
        <v>161</v>
      </c>
      <c r="F146" s="12">
        <v>40247.67</v>
      </c>
      <c r="G146" s="59" t="s">
        <v>162</v>
      </c>
      <c r="H146" s="74">
        <v>42031</v>
      </c>
      <c r="I146" s="75">
        <f>J146/F146</f>
        <v>184.44999998757692</v>
      </c>
      <c r="J146" s="18">
        <v>7423682.7309999997</v>
      </c>
      <c r="K146" s="18">
        <v>7423682.7309999997</v>
      </c>
      <c r="L146" s="76"/>
      <c r="M146" s="77"/>
    </row>
    <row r="147" spans="1:13" x14ac:dyDescent="0.2">
      <c r="A147" s="128">
        <v>2</v>
      </c>
      <c r="B147" s="146"/>
      <c r="C147" s="146"/>
      <c r="D147" s="148"/>
      <c r="E147" s="154"/>
      <c r="F147" s="12">
        <v>40247.67</v>
      </c>
      <c r="G147" s="59" t="s">
        <v>163</v>
      </c>
      <c r="H147" s="74">
        <v>42055</v>
      </c>
      <c r="I147" s="75">
        <f t="shared" ref="I147:I157" si="9">J147/F147</f>
        <v>185.04999998757691</v>
      </c>
      <c r="J147" s="18">
        <v>7447831.3329999996</v>
      </c>
      <c r="K147" s="18">
        <v>7447831.3329999996</v>
      </c>
      <c r="L147" s="63"/>
      <c r="M147" s="64"/>
    </row>
    <row r="148" spans="1:13" x14ac:dyDescent="0.2">
      <c r="A148" s="127">
        <v>3</v>
      </c>
      <c r="B148" s="146"/>
      <c r="C148" s="146"/>
      <c r="D148" s="148"/>
      <c r="E148" s="154"/>
      <c r="F148" s="12">
        <v>40247.67</v>
      </c>
      <c r="G148" s="59" t="s">
        <v>164</v>
      </c>
      <c r="H148" s="74">
        <v>42083</v>
      </c>
      <c r="I148" s="75">
        <f t="shared" si="9"/>
        <v>185.5</v>
      </c>
      <c r="J148" s="18">
        <v>7465942.7850000001</v>
      </c>
      <c r="K148" s="18">
        <v>7465942.7850000001</v>
      </c>
      <c r="L148" s="63"/>
      <c r="M148" s="64"/>
    </row>
    <row r="149" spans="1:13" x14ac:dyDescent="0.2">
      <c r="A149" s="128">
        <v>4</v>
      </c>
      <c r="B149" s="146"/>
      <c r="C149" s="146"/>
      <c r="D149" s="148"/>
      <c r="E149" s="154"/>
      <c r="F149" s="12">
        <v>12677.213</v>
      </c>
      <c r="G149" s="59" t="s">
        <v>165</v>
      </c>
      <c r="H149" s="74">
        <v>42117</v>
      </c>
      <c r="I149" s="75">
        <f t="shared" si="9"/>
        <v>185.79999996844731</v>
      </c>
      <c r="J149" s="18">
        <v>2355426.1749999998</v>
      </c>
      <c r="K149" s="18">
        <v>2355426.1749999998</v>
      </c>
      <c r="L149" s="63"/>
      <c r="M149" s="64"/>
    </row>
    <row r="150" spans="1:13" x14ac:dyDescent="0.2">
      <c r="A150" s="127">
        <v>5</v>
      </c>
      <c r="B150" s="146"/>
      <c r="C150" s="146"/>
      <c r="D150" s="148"/>
      <c r="E150" s="154"/>
      <c r="F150" s="12">
        <v>2217.2130000000002</v>
      </c>
      <c r="G150" s="59" t="s">
        <v>166</v>
      </c>
      <c r="H150" s="74">
        <v>42146</v>
      </c>
      <c r="I150" s="75">
        <f t="shared" si="9"/>
        <v>185.79999981959332</v>
      </c>
      <c r="J150" s="18">
        <v>411958.17499999999</v>
      </c>
      <c r="K150" s="18">
        <v>411958.17499999999</v>
      </c>
      <c r="L150" s="63"/>
      <c r="M150" s="64"/>
    </row>
    <row r="151" spans="1:13" x14ac:dyDescent="0.2">
      <c r="A151" s="128">
        <v>6</v>
      </c>
      <c r="B151" s="146"/>
      <c r="C151" s="146"/>
      <c r="D151" s="148"/>
      <c r="E151" s="154"/>
      <c r="F151" s="12">
        <v>12677.213</v>
      </c>
      <c r="G151" s="59" t="s">
        <v>167</v>
      </c>
      <c r="H151" s="74">
        <v>42178</v>
      </c>
      <c r="I151" s="75">
        <f t="shared" si="9"/>
        <v>186.05000002760858</v>
      </c>
      <c r="J151" s="18">
        <v>2358595.4789999998</v>
      </c>
      <c r="K151" s="18">
        <v>2358595.4789999998</v>
      </c>
      <c r="L151" s="63"/>
      <c r="M151" s="64"/>
    </row>
    <row r="152" spans="1:13" x14ac:dyDescent="0.2">
      <c r="A152" s="127">
        <v>7</v>
      </c>
      <c r="B152" s="146"/>
      <c r="C152" s="146"/>
      <c r="D152" s="148"/>
      <c r="E152" s="154"/>
      <c r="F152" s="12">
        <v>3920.5929999999998</v>
      </c>
      <c r="G152" s="59" t="s">
        <v>168</v>
      </c>
      <c r="H152" s="78">
        <v>42212</v>
      </c>
      <c r="I152" s="75">
        <f t="shared" si="9"/>
        <v>187.0500000892722</v>
      </c>
      <c r="J152" s="79">
        <v>733346.92099999997</v>
      </c>
      <c r="K152" s="79">
        <v>733346.92099999997</v>
      </c>
      <c r="L152" s="63"/>
      <c r="M152" s="64"/>
    </row>
    <row r="153" spans="1:13" x14ac:dyDescent="0.2">
      <c r="A153" s="128">
        <v>8</v>
      </c>
      <c r="B153" s="146"/>
      <c r="C153" s="146"/>
      <c r="D153" s="148"/>
      <c r="E153" s="154"/>
      <c r="F153" s="12">
        <v>11630.877</v>
      </c>
      <c r="G153" s="59" t="s">
        <v>169</v>
      </c>
      <c r="H153" s="74">
        <v>42240</v>
      </c>
      <c r="I153" s="75">
        <f t="shared" si="9"/>
        <v>252.46999998366414</v>
      </c>
      <c r="J153" s="18">
        <v>2936447.5159999998</v>
      </c>
      <c r="K153" s="18">
        <v>2936447.5159999998</v>
      </c>
      <c r="L153" s="63"/>
      <c r="M153" s="64"/>
    </row>
    <row r="154" spans="1:13" x14ac:dyDescent="0.2">
      <c r="A154" s="127">
        <v>9</v>
      </c>
      <c r="B154" s="146"/>
      <c r="C154" s="146"/>
      <c r="D154" s="148"/>
      <c r="E154" s="154"/>
      <c r="F154" s="12">
        <v>3389.3969999999999</v>
      </c>
      <c r="G154" s="59" t="s">
        <v>170</v>
      </c>
      <c r="H154" s="74">
        <v>42272</v>
      </c>
      <c r="I154" s="75">
        <f t="shared" si="9"/>
        <v>264.12000010621358</v>
      </c>
      <c r="J154" s="18">
        <v>895207.53599999996</v>
      </c>
      <c r="K154" s="18">
        <v>895207.53599999996</v>
      </c>
      <c r="L154" s="63"/>
      <c r="M154" s="64"/>
    </row>
    <row r="155" spans="1:13" x14ac:dyDescent="0.2">
      <c r="A155" s="128">
        <v>10</v>
      </c>
      <c r="B155" s="146"/>
      <c r="C155" s="146"/>
      <c r="D155" s="148"/>
      <c r="E155" s="154"/>
      <c r="F155" s="12">
        <v>3389.3969999999999</v>
      </c>
      <c r="G155" s="59" t="s">
        <v>171</v>
      </c>
      <c r="H155" s="74">
        <v>42299</v>
      </c>
      <c r="I155" s="75">
        <f t="shared" si="9"/>
        <v>277.50999986133229</v>
      </c>
      <c r="J155" s="18">
        <v>940591.56099999999</v>
      </c>
      <c r="K155" s="18">
        <v>940591.56099999999</v>
      </c>
      <c r="L155" s="63"/>
      <c r="M155" s="64"/>
    </row>
    <row r="156" spans="1:13" x14ac:dyDescent="0.2">
      <c r="A156" s="127">
        <v>11</v>
      </c>
      <c r="B156" s="146"/>
      <c r="C156" s="146"/>
      <c r="D156" s="148"/>
      <c r="E156" s="154"/>
      <c r="F156" s="12">
        <v>3389.3969999999999</v>
      </c>
      <c r="G156" s="59" t="s">
        <v>172</v>
      </c>
      <c r="H156" s="74">
        <v>42331</v>
      </c>
      <c r="I156" s="75">
        <f t="shared" si="9"/>
        <v>307.3199999881985</v>
      </c>
      <c r="J156" s="18">
        <v>1041629.486</v>
      </c>
      <c r="K156" s="18">
        <v>1041629.486</v>
      </c>
      <c r="L156" s="63"/>
      <c r="M156" s="64"/>
    </row>
    <row r="157" spans="1:13" ht="12.75" thickBot="1" x14ac:dyDescent="0.25">
      <c r="A157" s="129">
        <v>12</v>
      </c>
      <c r="B157" s="146"/>
      <c r="C157" s="146"/>
      <c r="D157" s="148"/>
      <c r="E157" s="154"/>
      <c r="F157" s="12">
        <v>10022.157999999999</v>
      </c>
      <c r="G157" s="65" t="s">
        <v>173</v>
      </c>
      <c r="H157" s="74">
        <v>42361</v>
      </c>
      <c r="I157" s="75">
        <f t="shared" si="9"/>
        <v>336.65999997206188</v>
      </c>
      <c r="J157" s="80">
        <v>3374059.7119999998</v>
      </c>
      <c r="K157" s="80">
        <v>3374059.7119999998</v>
      </c>
      <c r="L157" s="69"/>
      <c r="M157" s="70"/>
    </row>
    <row r="158" spans="1:13" ht="12.75" thickBot="1" x14ac:dyDescent="0.25">
      <c r="A158" s="132"/>
      <c r="B158" s="56"/>
      <c r="C158" s="26" t="s">
        <v>231</v>
      </c>
      <c r="D158" s="56"/>
      <c r="E158" s="56"/>
      <c r="F158" s="71">
        <f>SUM(F146:F157)</f>
        <v>184056.46799999996</v>
      </c>
      <c r="G158" s="49"/>
      <c r="H158" s="56"/>
      <c r="I158" s="56"/>
      <c r="J158" s="81">
        <f>SUM(J146:J157)</f>
        <v>37384719.409999996</v>
      </c>
      <c r="K158" s="81">
        <f>SUM(K146:K157)</f>
        <v>37384719.409999996</v>
      </c>
      <c r="L158" s="136">
        <f>K158-J158</f>
        <v>0</v>
      </c>
      <c r="M158" s="82"/>
    </row>
    <row r="159" spans="1:13" ht="24" x14ac:dyDescent="0.2">
      <c r="A159" s="127">
        <v>1</v>
      </c>
      <c r="B159" s="145" t="s">
        <v>174</v>
      </c>
      <c r="C159" s="145" t="s">
        <v>160</v>
      </c>
      <c r="D159" s="152">
        <v>101102</v>
      </c>
      <c r="E159" s="145" t="s">
        <v>175</v>
      </c>
      <c r="F159" s="12">
        <v>40392</v>
      </c>
      <c r="G159" s="59" t="s">
        <v>176</v>
      </c>
      <c r="H159" s="78">
        <v>42030</v>
      </c>
      <c r="I159" s="75">
        <f>J159/F159</f>
        <v>184.09953055060407</v>
      </c>
      <c r="J159" s="79">
        <v>7436148.2379999999</v>
      </c>
      <c r="K159" s="79">
        <v>7436148.2379999999</v>
      </c>
      <c r="L159" s="76"/>
      <c r="M159" s="77"/>
    </row>
    <row r="160" spans="1:13" ht="24" x14ac:dyDescent="0.2">
      <c r="A160" s="128">
        <v>2</v>
      </c>
      <c r="B160" s="146"/>
      <c r="C160" s="146"/>
      <c r="D160" s="148"/>
      <c r="E160" s="146"/>
      <c r="F160" s="12">
        <v>40392</v>
      </c>
      <c r="G160" s="59" t="s">
        <v>177</v>
      </c>
      <c r="H160" s="74">
        <v>42059</v>
      </c>
      <c r="I160" s="75">
        <f>J160/F160</f>
        <v>185.04952809962367</v>
      </c>
      <c r="J160" s="18">
        <v>7474520.5389999999</v>
      </c>
      <c r="K160" s="18">
        <v>7474520.5389999999</v>
      </c>
      <c r="L160" s="63"/>
      <c r="M160" s="64"/>
    </row>
    <row r="161" spans="1:13" ht="24" x14ac:dyDescent="0.2">
      <c r="A161" s="127">
        <v>3</v>
      </c>
      <c r="B161" s="146"/>
      <c r="C161" s="146"/>
      <c r="D161" s="148"/>
      <c r="E161" s="146"/>
      <c r="F161" s="12">
        <v>40392</v>
      </c>
      <c r="G161" s="59" t="s">
        <v>178</v>
      </c>
      <c r="H161" s="74">
        <v>42082</v>
      </c>
      <c r="I161" s="75">
        <f>J161/F161</f>
        <v>185.34952735690237</v>
      </c>
      <c r="J161" s="18">
        <v>7486638.1090000002</v>
      </c>
      <c r="K161" s="18">
        <v>7486638.1090000002</v>
      </c>
      <c r="L161" s="63"/>
      <c r="M161" s="64"/>
    </row>
    <row r="162" spans="1:13" ht="24" x14ac:dyDescent="0.2">
      <c r="A162" s="128">
        <v>4</v>
      </c>
      <c r="B162" s="146"/>
      <c r="C162" s="146"/>
      <c r="D162" s="148"/>
      <c r="E162" s="146"/>
      <c r="F162" s="12">
        <v>9296</v>
      </c>
      <c r="G162" s="59" t="s">
        <v>179</v>
      </c>
      <c r="H162" s="74">
        <v>42149</v>
      </c>
      <c r="I162" s="75">
        <f>J162/F162</f>
        <v>185.8</v>
      </c>
      <c r="J162" s="18">
        <v>1727196.8</v>
      </c>
      <c r="K162" s="18">
        <v>1727196.8</v>
      </c>
      <c r="L162" s="63"/>
      <c r="M162" s="64"/>
    </row>
    <row r="163" spans="1:13" ht="24" x14ac:dyDescent="0.2">
      <c r="A163" s="127">
        <v>5</v>
      </c>
      <c r="B163" s="146"/>
      <c r="C163" s="146"/>
      <c r="D163" s="148"/>
      <c r="E163" s="146"/>
      <c r="F163" s="12">
        <v>9710</v>
      </c>
      <c r="G163" s="59" t="s">
        <v>180</v>
      </c>
      <c r="H163" s="83">
        <v>42178</v>
      </c>
      <c r="I163" s="75">
        <v>186.05</v>
      </c>
      <c r="J163" s="18">
        <v>1806463.824</v>
      </c>
      <c r="K163" s="18">
        <v>1806463.824</v>
      </c>
      <c r="L163" s="63"/>
      <c r="M163" s="64"/>
    </row>
    <row r="164" spans="1:13" ht="24" x14ac:dyDescent="0.2">
      <c r="A164" s="128">
        <v>6</v>
      </c>
      <c r="B164" s="146"/>
      <c r="C164" s="146"/>
      <c r="D164" s="148"/>
      <c r="E164" s="146"/>
      <c r="F164" s="12">
        <v>9710</v>
      </c>
      <c r="G164" s="59" t="s">
        <v>181</v>
      </c>
      <c r="H164" s="78">
        <v>42207</v>
      </c>
      <c r="I164" s="75">
        <v>187.05</v>
      </c>
      <c r="J164" s="79">
        <v>1816173.385</v>
      </c>
      <c r="K164" s="79">
        <v>1816173.385</v>
      </c>
      <c r="L164" s="63"/>
      <c r="M164" s="64"/>
    </row>
    <row r="165" spans="1:13" ht="24" x14ac:dyDescent="0.2">
      <c r="A165" s="127">
        <v>7</v>
      </c>
      <c r="B165" s="146"/>
      <c r="C165" s="146"/>
      <c r="D165" s="148"/>
      <c r="E165" s="146"/>
      <c r="F165" s="12">
        <v>9710</v>
      </c>
      <c r="G165" s="59" t="s">
        <v>182</v>
      </c>
      <c r="H165" s="74">
        <v>42236</v>
      </c>
      <c r="I165" s="75">
        <v>188.38</v>
      </c>
      <c r="J165" s="18">
        <v>1829087.101</v>
      </c>
      <c r="K165" s="18">
        <v>1829087.101</v>
      </c>
      <c r="L165" s="63"/>
      <c r="M165" s="64"/>
    </row>
    <row r="166" spans="1:13" ht="24" x14ac:dyDescent="0.2">
      <c r="A166" s="128">
        <v>8</v>
      </c>
      <c r="B166" s="146"/>
      <c r="C166" s="146"/>
      <c r="D166" s="148"/>
      <c r="E166" s="146"/>
      <c r="F166" s="12">
        <v>5086</v>
      </c>
      <c r="G166" s="59" t="s">
        <v>183</v>
      </c>
      <c r="H166" s="74">
        <v>42275</v>
      </c>
      <c r="I166" s="75">
        <v>269.81</v>
      </c>
      <c r="J166" s="18">
        <v>1372326.2390000001</v>
      </c>
      <c r="K166" s="18">
        <v>1372326.2390000001</v>
      </c>
      <c r="L166" s="63"/>
      <c r="M166" s="64"/>
    </row>
    <row r="167" spans="1:13" ht="24" x14ac:dyDescent="0.2">
      <c r="A167" s="127">
        <v>9</v>
      </c>
      <c r="B167" s="146"/>
      <c r="C167" s="146"/>
      <c r="D167" s="148"/>
      <c r="E167" s="146"/>
      <c r="F167" s="12">
        <v>5086</v>
      </c>
      <c r="G167" s="59" t="s">
        <v>184</v>
      </c>
      <c r="H167" s="74">
        <v>42304</v>
      </c>
      <c r="I167" s="75">
        <v>278.55</v>
      </c>
      <c r="J167" s="18">
        <v>1416780.23</v>
      </c>
      <c r="K167" s="18">
        <v>1416780.23</v>
      </c>
      <c r="L167" s="63"/>
      <c r="M167" s="64"/>
    </row>
    <row r="168" spans="1:13" ht="24" x14ac:dyDescent="0.2">
      <c r="A168" s="128">
        <v>10</v>
      </c>
      <c r="B168" s="146"/>
      <c r="C168" s="146"/>
      <c r="D168" s="148"/>
      <c r="E168" s="146"/>
      <c r="F168" s="12">
        <v>5086</v>
      </c>
      <c r="G168" s="59" t="s">
        <v>185</v>
      </c>
      <c r="H168" s="74">
        <v>42332</v>
      </c>
      <c r="I168" s="75">
        <v>307.20999999999998</v>
      </c>
      <c r="J168" s="18">
        <v>1562552.699</v>
      </c>
      <c r="K168" s="18">
        <v>1562552.699</v>
      </c>
      <c r="L168" s="63"/>
      <c r="M168" s="64"/>
    </row>
    <row r="169" spans="1:13" ht="24.75" thickBot="1" x14ac:dyDescent="0.25">
      <c r="A169" s="131">
        <v>11</v>
      </c>
      <c r="B169" s="146"/>
      <c r="C169" s="146"/>
      <c r="D169" s="148"/>
      <c r="E169" s="146"/>
      <c r="F169" s="12">
        <v>19769</v>
      </c>
      <c r="G169" s="59" t="s">
        <v>186</v>
      </c>
      <c r="H169" s="83">
        <v>42361</v>
      </c>
      <c r="I169" s="75">
        <f>J169/F169</f>
        <v>336.6598296828368</v>
      </c>
      <c r="J169" s="80">
        <v>6655428.1730000004</v>
      </c>
      <c r="K169" s="80">
        <v>6655428.1730000004</v>
      </c>
      <c r="L169" s="69"/>
      <c r="M169" s="70"/>
    </row>
    <row r="170" spans="1:13" ht="12.75" thickBot="1" x14ac:dyDescent="0.25">
      <c r="A170" s="132"/>
      <c r="B170" s="56"/>
      <c r="C170" s="26" t="s">
        <v>231</v>
      </c>
      <c r="D170" s="56"/>
      <c r="E170" s="56"/>
      <c r="F170" s="71">
        <f>SUM(F159:F169)</f>
        <v>194629</v>
      </c>
      <c r="G170" s="49"/>
      <c r="H170" s="56"/>
      <c r="I170" s="56"/>
      <c r="J170" s="81">
        <f>SUM(J159:J169)</f>
        <v>40583315.337000005</v>
      </c>
      <c r="K170" s="81">
        <f>SUM(K159:K169)</f>
        <v>40583315.337000005</v>
      </c>
      <c r="L170" s="136">
        <f>K170-J170</f>
        <v>0</v>
      </c>
      <c r="M170" s="82"/>
    </row>
    <row r="171" spans="1:13" x14ac:dyDescent="0.2">
      <c r="A171" s="127">
        <v>1</v>
      </c>
      <c r="B171" s="145" t="s">
        <v>228</v>
      </c>
      <c r="C171" s="155" t="s">
        <v>160</v>
      </c>
      <c r="D171" s="152">
        <v>101102</v>
      </c>
      <c r="E171" s="145" t="s">
        <v>175</v>
      </c>
      <c r="F171" s="84">
        <v>23461.526000000002</v>
      </c>
      <c r="G171" s="7" t="s">
        <v>187</v>
      </c>
      <c r="H171" s="78">
        <v>42031</v>
      </c>
      <c r="I171" s="85">
        <f>J171/F171</f>
        <v>184.45000001278689</v>
      </c>
      <c r="J171" s="10">
        <v>4327478.4709999999</v>
      </c>
      <c r="K171" s="10">
        <v>4327478.4709999999</v>
      </c>
      <c r="L171" s="76"/>
      <c r="M171" s="77"/>
    </row>
    <row r="172" spans="1:13" x14ac:dyDescent="0.2">
      <c r="A172" s="128">
        <v>2</v>
      </c>
      <c r="B172" s="146"/>
      <c r="C172" s="156"/>
      <c r="D172" s="148"/>
      <c r="E172" s="146"/>
      <c r="F172" s="84">
        <v>23461.526000000002</v>
      </c>
      <c r="G172" s="13" t="s">
        <v>188</v>
      </c>
      <c r="H172" s="74">
        <v>42059</v>
      </c>
      <c r="I172" s="85">
        <f t="shared" ref="I172:I177" si="10">J172/F172</f>
        <v>185.04999998721308</v>
      </c>
      <c r="J172" s="16">
        <v>4341555.3859999999</v>
      </c>
      <c r="K172" s="16">
        <v>4341555.3859999999</v>
      </c>
      <c r="L172" s="63"/>
      <c r="M172" s="64"/>
    </row>
    <row r="173" spans="1:13" x14ac:dyDescent="0.2">
      <c r="A173" s="127">
        <v>3</v>
      </c>
      <c r="B173" s="146"/>
      <c r="C173" s="156"/>
      <c r="D173" s="148"/>
      <c r="E173" s="146"/>
      <c r="F173" s="84">
        <v>23461.526000000002</v>
      </c>
      <c r="G173" s="13" t="s">
        <v>189</v>
      </c>
      <c r="H173" s="74">
        <v>42083</v>
      </c>
      <c r="I173" s="85">
        <f t="shared" si="10"/>
        <v>185.49999999999997</v>
      </c>
      <c r="J173" s="16">
        <v>4352113.0729999999</v>
      </c>
      <c r="K173" s="16">
        <v>4352113.0729999999</v>
      </c>
      <c r="L173" s="63"/>
      <c r="M173" s="64"/>
    </row>
    <row r="174" spans="1:13" x14ac:dyDescent="0.2">
      <c r="A174" s="127">
        <v>4</v>
      </c>
      <c r="B174" s="146"/>
      <c r="C174" s="156"/>
      <c r="D174" s="148"/>
      <c r="E174" s="146"/>
      <c r="F174" s="86">
        <v>2300</v>
      </c>
      <c r="G174" s="13" t="s">
        <v>190</v>
      </c>
      <c r="H174" s="74">
        <v>42109</v>
      </c>
      <c r="I174" s="85">
        <f t="shared" si="10"/>
        <v>185.8</v>
      </c>
      <c r="J174" s="16">
        <v>427340</v>
      </c>
      <c r="K174" s="16">
        <v>427340</v>
      </c>
      <c r="L174" s="63"/>
      <c r="M174" s="64"/>
    </row>
    <row r="175" spans="1:13" x14ac:dyDescent="0.2">
      <c r="A175" s="128">
        <v>5</v>
      </c>
      <c r="B175" s="146"/>
      <c r="C175" s="156"/>
      <c r="D175" s="148"/>
      <c r="E175" s="146"/>
      <c r="F175" s="86">
        <v>5530.35</v>
      </c>
      <c r="G175" s="13" t="s">
        <v>191</v>
      </c>
      <c r="H175" s="74">
        <v>42117</v>
      </c>
      <c r="I175" s="85">
        <f t="shared" si="10"/>
        <v>185.79999999999998</v>
      </c>
      <c r="J175" s="16">
        <v>1027539.03</v>
      </c>
      <c r="K175" s="16">
        <v>1027539.03</v>
      </c>
      <c r="L175" s="63"/>
      <c r="M175" s="64"/>
    </row>
    <row r="176" spans="1:13" x14ac:dyDescent="0.2">
      <c r="A176" s="128">
        <v>6</v>
      </c>
      <c r="B176" s="146"/>
      <c r="C176" s="156"/>
      <c r="D176" s="148"/>
      <c r="E176" s="146"/>
      <c r="F176" s="87">
        <v>5530.35</v>
      </c>
      <c r="G176" s="13" t="s">
        <v>192</v>
      </c>
      <c r="H176" s="83">
        <v>42146</v>
      </c>
      <c r="I176" s="85">
        <f t="shared" si="10"/>
        <v>185.79999999999998</v>
      </c>
      <c r="J176" s="24">
        <v>1027539.03</v>
      </c>
      <c r="K176" s="24">
        <v>1027539.03</v>
      </c>
      <c r="L176" s="69"/>
      <c r="M176" s="70"/>
    </row>
    <row r="177" spans="1:13" ht="12.75" thickBot="1" x14ac:dyDescent="0.25">
      <c r="A177" s="131">
        <v>7</v>
      </c>
      <c r="B177" s="147"/>
      <c r="C177" s="157"/>
      <c r="D177" s="148"/>
      <c r="E177" s="147"/>
      <c r="F177" s="87">
        <v>5530.35</v>
      </c>
      <c r="G177" s="21" t="s">
        <v>193</v>
      </c>
      <c r="H177" s="83">
        <v>42179</v>
      </c>
      <c r="I177" s="88">
        <f t="shared" si="10"/>
        <v>186.04999990958979</v>
      </c>
      <c r="J177" s="24">
        <v>1028921.617</v>
      </c>
      <c r="K177" s="24">
        <v>1028921.617</v>
      </c>
      <c r="L177" s="69"/>
      <c r="M177" s="70"/>
    </row>
    <row r="178" spans="1:13" ht="12.75" thickBot="1" x14ac:dyDescent="0.25">
      <c r="A178" s="132"/>
      <c r="B178" s="42"/>
      <c r="C178" s="26" t="s">
        <v>231</v>
      </c>
      <c r="D178" s="89"/>
      <c r="E178" s="42"/>
      <c r="F178" s="90">
        <f>SUM(F171:F177)</f>
        <v>89275.628000000026</v>
      </c>
      <c r="G178" s="49"/>
      <c r="H178" s="56"/>
      <c r="I178" s="56"/>
      <c r="J178" s="81">
        <f>SUM(J171:J177)</f>
        <v>16532486.606999999</v>
      </c>
      <c r="K178" s="81">
        <f>SUM(K171:K177)</f>
        <v>16532486.606999999</v>
      </c>
      <c r="L178" s="136">
        <f>K178-J178</f>
        <v>0</v>
      </c>
      <c r="M178" s="82"/>
    </row>
    <row r="179" spans="1:13" x14ac:dyDescent="0.2">
      <c r="A179" s="127">
        <v>8</v>
      </c>
      <c r="B179" s="145" t="s">
        <v>228</v>
      </c>
      <c r="C179" s="145" t="s">
        <v>160</v>
      </c>
      <c r="D179" s="148">
        <v>101110</v>
      </c>
      <c r="E179" s="145" t="s">
        <v>175</v>
      </c>
      <c r="F179" s="84">
        <v>5530.35</v>
      </c>
      <c r="G179" s="7" t="s">
        <v>194</v>
      </c>
      <c r="H179" s="78">
        <v>42208</v>
      </c>
      <c r="I179" s="75">
        <f t="shared" ref="I179:I184" si="11">J179/F179</f>
        <v>187.04999990958979</v>
      </c>
      <c r="J179" s="10">
        <v>1034451.9669999999</v>
      </c>
      <c r="K179" s="10">
        <v>1034451.9669999999</v>
      </c>
      <c r="L179" s="84"/>
      <c r="M179" s="77"/>
    </row>
    <row r="180" spans="1:13" x14ac:dyDescent="0.2">
      <c r="A180" s="127">
        <v>9</v>
      </c>
      <c r="B180" s="146"/>
      <c r="C180" s="146"/>
      <c r="D180" s="148"/>
      <c r="E180" s="146"/>
      <c r="F180" s="86">
        <v>5530.35</v>
      </c>
      <c r="G180" s="13" t="s">
        <v>195</v>
      </c>
      <c r="H180" s="74">
        <v>42241</v>
      </c>
      <c r="I180" s="61">
        <f t="shared" si="11"/>
        <v>218.60999990958982</v>
      </c>
      <c r="J180" s="16">
        <v>1208989.8130000001</v>
      </c>
      <c r="K180" s="16">
        <v>1208989.8130000001</v>
      </c>
      <c r="L180" s="86"/>
      <c r="M180" s="64"/>
    </row>
    <row r="181" spans="1:13" x14ac:dyDescent="0.2">
      <c r="A181" s="128">
        <v>10</v>
      </c>
      <c r="B181" s="146"/>
      <c r="C181" s="146"/>
      <c r="D181" s="148"/>
      <c r="E181" s="146"/>
      <c r="F181" s="86">
        <v>5530.35</v>
      </c>
      <c r="G181" s="13" t="s">
        <v>196</v>
      </c>
      <c r="H181" s="74">
        <v>42275</v>
      </c>
      <c r="I181" s="61">
        <f t="shared" si="11"/>
        <v>269.80999990958981</v>
      </c>
      <c r="J181" s="16">
        <v>1492143.733</v>
      </c>
      <c r="K181" s="16">
        <v>1492143.733</v>
      </c>
      <c r="L181" s="86"/>
      <c r="M181" s="64"/>
    </row>
    <row r="182" spans="1:13" x14ac:dyDescent="0.2">
      <c r="A182" s="127">
        <v>11</v>
      </c>
      <c r="B182" s="146"/>
      <c r="C182" s="146"/>
      <c r="D182" s="148"/>
      <c r="E182" s="146"/>
      <c r="F182" s="86">
        <v>5530.35</v>
      </c>
      <c r="G182" s="13" t="s">
        <v>197</v>
      </c>
      <c r="H182" s="83">
        <v>42298</v>
      </c>
      <c r="I182" s="61">
        <f t="shared" si="11"/>
        <v>277.10000000000002</v>
      </c>
      <c r="J182" s="24">
        <v>1532459.9850000001</v>
      </c>
      <c r="K182" s="24">
        <v>1532459.9850000001</v>
      </c>
      <c r="L182" s="87"/>
      <c r="M182" s="70"/>
    </row>
    <row r="183" spans="1:13" x14ac:dyDescent="0.2">
      <c r="A183" s="127">
        <v>12</v>
      </c>
      <c r="B183" s="146"/>
      <c r="C183" s="146"/>
      <c r="D183" s="148"/>
      <c r="E183" s="146"/>
      <c r="F183" s="86">
        <v>5530.35</v>
      </c>
      <c r="G183" s="13" t="s">
        <v>198</v>
      </c>
      <c r="H183" s="83">
        <v>42332</v>
      </c>
      <c r="I183" s="61">
        <f t="shared" si="11"/>
        <v>307.20999990958978</v>
      </c>
      <c r="J183" s="24">
        <v>1698978.8230000001</v>
      </c>
      <c r="K183" s="24">
        <v>1698978.8230000001</v>
      </c>
      <c r="L183" s="87"/>
      <c r="M183" s="70"/>
    </row>
    <row r="184" spans="1:13" ht="12.75" thickBot="1" x14ac:dyDescent="0.25">
      <c r="A184" s="128">
        <v>13</v>
      </c>
      <c r="B184" s="147"/>
      <c r="C184" s="147"/>
      <c r="D184" s="149"/>
      <c r="E184" s="147"/>
      <c r="F184" s="86">
        <v>5530.35</v>
      </c>
      <c r="G184" s="13" t="s">
        <v>199</v>
      </c>
      <c r="H184" s="83">
        <v>42361</v>
      </c>
      <c r="I184" s="61">
        <f t="shared" si="11"/>
        <v>336.65999999999997</v>
      </c>
      <c r="J184" s="24">
        <v>1861847.6310000001</v>
      </c>
      <c r="K184" s="24">
        <v>1861847.6310000001</v>
      </c>
      <c r="L184" s="87"/>
      <c r="M184" s="70"/>
    </row>
    <row r="185" spans="1:13" ht="12.75" thickBot="1" x14ac:dyDescent="0.25">
      <c r="A185" s="132"/>
      <c r="B185" s="56"/>
      <c r="C185" s="26" t="s">
        <v>231</v>
      </c>
      <c r="D185" s="137"/>
      <c r="E185" s="56"/>
      <c r="F185" s="71">
        <f>SUM(F179:F184)</f>
        <v>33182.1</v>
      </c>
      <c r="G185" s="56"/>
      <c r="H185" s="56"/>
      <c r="I185" s="56"/>
      <c r="J185" s="81">
        <f>SUM(J179:J184)</f>
        <v>8828871.9519999996</v>
      </c>
      <c r="K185" s="81">
        <f>SUM(K179:K184)</f>
        <v>8828871.9519999996</v>
      </c>
      <c r="L185" s="136">
        <f>K185-J185</f>
        <v>0</v>
      </c>
      <c r="M185" s="82"/>
    </row>
    <row r="186" spans="1:13" ht="12.75" thickBot="1" x14ac:dyDescent="0.25">
      <c r="A186" s="132"/>
      <c r="B186" s="56"/>
      <c r="C186" s="26" t="s">
        <v>233</v>
      </c>
      <c r="D186" s="137"/>
      <c r="E186" s="56"/>
      <c r="F186" s="71">
        <f>F178+F185</f>
        <v>122457.72800000003</v>
      </c>
      <c r="G186" s="56"/>
      <c r="H186" s="56"/>
      <c r="I186" s="56"/>
      <c r="J186" s="81">
        <f>J178+J185</f>
        <v>25361358.559</v>
      </c>
      <c r="K186" s="81">
        <f>K178+K185</f>
        <v>25361358.559</v>
      </c>
      <c r="L186" s="136">
        <f>K186-J186</f>
        <v>0</v>
      </c>
      <c r="M186" s="82"/>
    </row>
    <row r="187" spans="1:13" x14ac:dyDescent="0.2">
      <c r="A187" s="127">
        <v>1</v>
      </c>
      <c r="B187" s="146" t="s">
        <v>229</v>
      </c>
      <c r="C187" s="146" t="s">
        <v>160</v>
      </c>
      <c r="D187" s="152">
        <v>101102</v>
      </c>
      <c r="E187" s="146" t="s">
        <v>150</v>
      </c>
      <c r="F187" s="84">
        <v>18096.5</v>
      </c>
      <c r="G187" s="91">
        <v>42145</v>
      </c>
      <c r="H187" s="78">
        <v>42030</v>
      </c>
      <c r="I187" s="75">
        <f>J187/F187</f>
        <v>184.09959307048322</v>
      </c>
      <c r="J187" s="10">
        <v>3331558.2859999998</v>
      </c>
      <c r="K187" s="10">
        <v>3331558.2859999998</v>
      </c>
      <c r="L187" s="76"/>
      <c r="M187" s="77"/>
    </row>
    <row r="188" spans="1:13" x14ac:dyDescent="0.2">
      <c r="A188" s="128">
        <v>2</v>
      </c>
      <c r="B188" s="146"/>
      <c r="C188" s="146"/>
      <c r="D188" s="148"/>
      <c r="E188" s="146"/>
      <c r="F188" s="86">
        <v>18096.5</v>
      </c>
      <c r="G188" s="92">
        <v>42054</v>
      </c>
      <c r="H188" s="74">
        <v>42059</v>
      </c>
      <c r="I188" s="75">
        <f>J188/F188</f>
        <v>185.04959097062968</v>
      </c>
      <c r="J188" s="16">
        <v>3348749.923</v>
      </c>
      <c r="K188" s="16">
        <v>3348749.923</v>
      </c>
      <c r="L188" s="63"/>
      <c r="M188" s="64"/>
    </row>
    <row r="189" spans="1:13" ht="12.75" thickBot="1" x14ac:dyDescent="0.25">
      <c r="A189" s="129">
        <v>3</v>
      </c>
      <c r="B189" s="147"/>
      <c r="C189" s="147"/>
      <c r="D189" s="149"/>
      <c r="E189" s="147"/>
      <c r="F189" s="87">
        <v>18096.5</v>
      </c>
      <c r="G189" s="93">
        <v>42082</v>
      </c>
      <c r="H189" s="83">
        <v>42090</v>
      </c>
      <c r="I189" s="75">
        <f>J189/F189</f>
        <v>185.49958997596221</v>
      </c>
      <c r="J189" s="24">
        <v>3356893.33</v>
      </c>
      <c r="K189" s="24">
        <v>3356893.33</v>
      </c>
      <c r="L189" s="69"/>
      <c r="M189" s="70"/>
    </row>
    <row r="190" spans="1:13" ht="12.75" thickBot="1" x14ac:dyDescent="0.25">
      <c r="A190" s="132"/>
      <c r="B190" s="42"/>
      <c r="C190" s="94" t="s">
        <v>231</v>
      </c>
      <c r="D190" s="89"/>
      <c r="E190" s="94"/>
      <c r="F190" s="90">
        <f>SUM(F187:F189)</f>
        <v>54289.5</v>
      </c>
      <c r="G190" s="56"/>
      <c r="H190" s="56"/>
      <c r="I190" s="56"/>
      <c r="J190" s="81">
        <f>SUM(J187:J189)</f>
        <v>10037201.539000001</v>
      </c>
      <c r="K190" s="81">
        <f>SUM(K187:K189)</f>
        <v>10037201.539000001</v>
      </c>
      <c r="L190" s="136">
        <f>K190-J190</f>
        <v>0</v>
      </c>
      <c r="M190" s="82"/>
    </row>
    <row r="191" spans="1:13" x14ac:dyDescent="0.2">
      <c r="A191" s="127">
        <v>4</v>
      </c>
      <c r="B191" s="145" t="s">
        <v>229</v>
      </c>
      <c r="C191" s="145" t="s">
        <v>160</v>
      </c>
      <c r="D191" s="152">
        <v>101110</v>
      </c>
      <c r="E191" s="158" t="s">
        <v>150</v>
      </c>
      <c r="F191" s="122">
        <v>5200</v>
      </c>
      <c r="G191" s="95">
        <v>42299</v>
      </c>
      <c r="H191" s="96">
        <v>42304</v>
      </c>
      <c r="I191" s="76">
        <f>J191/F191</f>
        <v>278.55</v>
      </c>
      <c r="J191" s="97">
        <v>1448460</v>
      </c>
      <c r="K191" s="97">
        <v>1448460</v>
      </c>
      <c r="L191" s="84"/>
      <c r="M191" s="77"/>
    </row>
    <row r="192" spans="1:13" x14ac:dyDescent="0.2">
      <c r="A192" s="128">
        <v>5</v>
      </c>
      <c r="B192" s="146"/>
      <c r="C192" s="146"/>
      <c r="D192" s="148"/>
      <c r="E192" s="159"/>
      <c r="F192" s="86">
        <v>5200</v>
      </c>
      <c r="G192" s="98">
        <v>42328</v>
      </c>
      <c r="H192" s="74">
        <v>42333</v>
      </c>
      <c r="I192" s="76">
        <f>J192/F192</f>
        <v>307.13</v>
      </c>
      <c r="J192" s="16">
        <v>1597076</v>
      </c>
      <c r="K192" s="16">
        <v>1597076</v>
      </c>
      <c r="L192" s="86"/>
      <c r="M192" s="64"/>
    </row>
    <row r="193" spans="1:13" ht="12.75" thickBot="1" x14ac:dyDescent="0.25">
      <c r="A193" s="129">
        <v>6</v>
      </c>
      <c r="B193" s="147"/>
      <c r="C193" s="147"/>
      <c r="D193" s="149"/>
      <c r="E193" s="160"/>
      <c r="F193" s="87">
        <v>5240</v>
      </c>
      <c r="G193" s="99">
        <v>42359</v>
      </c>
      <c r="H193" s="100">
        <v>42362</v>
      </c>
      <c r="I193" s="76">
        <f>J193/F193</f>
        <v>331.59000000000003</v>
      </c>
      <c r="J193" s="101">
        <v>1737531.6</v>
      </c>
      <c r="K193" s="101">
        <v>1737531.6</v>
      </c>
      <c r="L193" s="87"/>
      <c r="M193" s="70"/>
    </row>
    <row r="194" spans="1:13" ht="12.75" thickBot="1" x14ac:dyDescent="0.25">
      <c r="A194" s="132"/>
      <c r="B194" s="42"/>
      <c r="C194" s="26" t="s">
        <v>231</v>
      </c>
      <c r="D194" s="26"/>
      <c r="E194" s="53"/>
      <c r="F194" s="90">
        <f>SUM(F191:F193)</f>
        <v>15640</v>
      </c>
      <c r="G194" s="102"/>
      <c r="H194" s="56"/>
      <c r="I194" s="56"/>
      <c r="J194" s="90">
        <f>SUM(J191:J193)</f>
        <v>4783067.5999999996</v>
      </c>
      <c r="K194" s="90">
        <f>SUM(K191:K193)</f>
        <v>4783067.5999999996</v>
      </c>
      <c r="L194" s="136">
        <f>K194-J194</f>
        <v>0</v>
      </c>
      <c r="M194" s="82"/>
    </row>
    <row r="195" spans="1:13" ht="12.75" thickBot="1" x14ac:dyDescent="0.25">
      <c r="A195" s="132"/>
      <c r="B195" s="42"/>
      <c r="C195" s="26" t="s">
        <v>233</v>
      </c>
      <c r="D195" s="26"/>
      <c r="E195" s="53"/>
      <c r="F195" s="90">
        <f>F190+F194-1</f>
        <v>69928.5</v>
      </c>
      <c r="G195" s="102"/>
      <c r="H195" s="56"/>
      <c r="I195" s="56"/>
      <c r="J195" s="81">
        <f>J190+J194</f>
        <v>14820269.139</v>
      </c>
      <c r="K195" s="81">
        <f>K190+K194</f>
        <v>14820269.139</v>
      </c>
      <c r="L195" s="136">
        <f>K195-J195</f>
        <v>0</v>
      </c>
      <c r="M195" s="82"/>
    </row>
    <row r="196" spans="1:13" x14ac:dyDescent="0.2">
      <c r="A196" s="127">
        <v>1</v>
      </c>
      <c r="B196" s="146" t="s">
        <v>230</v>
      </c>
      <c r="C196" s="146" t="s">
        <v>160</v>
      </c>
      <c r="D196" s="148">
        <v>101110</v>
      </c>
      <c r="E196" s="146" t="s">
        <v>200</v>
      </c>
      <c r="F196" s="84">
        <v>6100</v>
      </c>
      <c r="G196" s="103" t="s">
        <v>201</v>
      </c>
      <c r="H196" s="78">
        <v>42025</v>
      </c>
      <c r="I196" s="75">
        <f>J196/F196</f>
        <v>183.8</v>
      </c>
      <c r="J196" s="10">
        <v>1121180</v>
      </c>
      <c r="K196" s="10">
        <v>1121180</v>
      </c>
      <c r="L196" s="84"/>
      <c r="M196" s="77"/>
    </row>
    <row r="197" spans="1:13" x14ac:dyDescent="0.2">
      <c r="A197" s="128">
        <v>2</v>
      </c>
      <c r="B197" s="146"/>
      <c r="C197" s="146"/>
      <c r="D197" s="148"/>
      <c r="E197" s="146"/>
      <c r="F197" s="86">
        <v>1400</v>
      </c>
      <c r="G197" s="59" t="s">
        <v>202</v>
      </c>
      <c r="H197" s="74">
        <v>42038</v>
      </c>
      <c r="I197" s="76">
        <f t="shared" ref="I197:I211" si="12">J197/F197</f>
        <v>184.45</v>
      </c>
      <c r="J197" s="16">
        <v>258230</v>
      </c>
      <c r="K197" s="16">
        <v>258230</v>
      </c>
      <c r="L197" s="86"/>
      <c r="M197" s="64"/>
    </row>
    <row r="198" spans="1:13" x14ac:dyDescent="0.2">
      <c r="A198" s="128">
        <v>3</v>
      </c>
      <c r="B198" s="146"/>
      <c r="C198" s="146"/>
      <c r="D198" s="148"/>
      <c r="E198" s="146"/>
      <c r="F198" s="86">
        <v>11858</v>
      </c>
      <c r="G198" s="59" t="s">
        <v>203</v>
      </c>
      <c r="H198" s="74">
        <v>42061</v>
      </c>
      <c r="I198" s="75">
        <v>185.05</v>
      </c>
      <c r="J198" s="16">
        <v>2194384.5210000002</v>
      </c>
      <c r="K198" s="16">
        <v>2194384.5210000002</v>
      </c>
      <c r="L198" s="86"/>
      <c r="M198" s="64"/>
    </row>
    <row r="199" spans="1:13" x14ac:dyDescent="0.2">
      <c r="A199" s="127">
        <v>4</v>
      </c>
      <c r="B199" s="146"/>
      <c r="C199" s="146"/>
      <c r="D199" s="148"/>
      <c r="E199" s="146"/>
      <c r="F199" s="86">
        <v>11858</v>
      </c>
      <c r="G199" s="59" t="s">
        <v>204</v>
      </c>
      <c r="H199" s="74">
        <v>42080</v>
      </c>
      <c r="I199" s="75">
        <v>185.35</v>
      </c>
      <c r="J199" s="16">
        <v>2197942.0210000002</v>
      </c>
      <c r="K199" s="16">
        <v>2197942.0210000002</v>
      </c>
      <c r="L199" s="86"/>
      <c r="M199" s="64"/>
    </row>
    <row r="200" spans="1:13" x14ac:dyDescent="0.2">
      <c r="A200" s="128">
        <v>5</v>
      </c>
      <c r="B200" s="146"/>
      <c r="C200" s="146"/>
      <c r="D200" s="148"/>
      <c r="E200" s="146"/>
      <c r="F200" s="86">
        <v>2200</v>
      </c>
      <c r="G200" s="59" t="s">
        <v>205</v>
      </c>
      <c r="H200" s="74">
        <v>42109</v>
      </c>
      <c r="I200" s="75">
        <f t="shared" si="12"/>
        <v>185.8</v>
      </c>
      <c r="J200" s="16">
        <v>408760</v>
      </c>
      <c r="K200" s="16">
        <v>408760</v>
      </c>
      <c r="L200" s="86"/>
      <c r="M200" s="64"/>
    </row>
    <row r="201" spans="1:13" x14ac:dyDescent="0.2">
      <c r="A201" s="128">
        <v>6</v>
      </c>
      <c r="B201" s="146"/>
      <c r="C201" s="146"/>
      <c r="D201" s="148"/>
      <c r="E201" s="146"/>
      <c r="F201" s="86">
        <v>1100</v>
      </c>
      <c r="G201" s="59" t="s">
        <v>206</v>
      </c>
      <c r="H201" s="74">
        <v>42144</v>
      </c>
      <c r="I201" s="75">
        <f t="shared" si="12"/>
        <v>185.8</v>
      </c>
      <c r="J201" s="16">
        <v>204380</v>
      </c>
      <c r="K201" s="16">
        <v>204380</v>
      </c>
      <c r="L201" s="86"/>
      <c r="M201" s="64"/>
    </row>
    <row r="202" spans="1:13" x14ac:dyDescent="0.2">
      <c r="A202" s="127">
        <v>7</v>
      </c>
      <c r="B202" s="146"/>
      <c r="C202" s="146"/>
      <c r="D202" s="148"/>
      <c r="E202" s="146"/>
      <c r="F202" s="86">
        <v>5107</v>
      </c>
      <c r="G202" s="59" t="s">
        <v>207</v>
      </c>
      <c r="H202" s="104">
        <v>42146</v>
      </c>
      <c r="I202" s="75">
        <f t="shared" si="12"/>
        <v>185.79999999999998</v>
      </c>
      <c r="J202" s="105">
        <v>948880.6</v>
      </c>
      <c r="K202" s="105">
        <v>948880.6</v>
      </c>
      <c r="L202" s="86"/>
      <c r="M202" s="64"/>
    </row>
    <row r="203" spans="1:13" x14ac:dyDescent="0.2">
      <c r="A203" s="128">
        <v>8</v>
      </c>
      <c r="B203" s="146"/>
      <c r="C203" s="146"/>
      <c r="D203" s="148"/>
      <c r="E203" s="146"/>
      <c r="F203" s="86">
        <v>8000</v>
      </c>
      <c r="G203" s="59" t="s">
        <v>208</v>
      </c>
      <c r="H203" s="104">
        <v>42146</v>
      </c>
      <c r="I203" s="75">
        <f t="shared" si="12"/>
        <v>185.8</v>
      </c>
      <c r="J203" s="105">
        <v>1486400</v>
      </c>
      <c r="K203" s="105">
        <v>1486400</v>
      </c>
      <c r="L203" s="86"/>
      <c r="M203" s="64"/>
    </row>
    <row r="204" spans="1:13" x14ac:dyDescent="0.2">
      <c r="A204" s="128">
        <v>9</v>
      </c>
      <c r="B204" s="146"/>
      <c r="C204" s="146"/>
      <c r="D204" s="148"/>
      <c r="E204" s="146"/>
      <c r="F204" s="86">
        <v>3000</v>
      </c>
      <c r="G204" s="59" t="s">
        <v>209</v>
      </c>
      <c r="H204" s="74">
        <v>42156</v>
      </c>
      <c r="I204" s="76">
        <f t="shared" si="12"/>
        <v>185.95</v>
      </c>
      <c r="J204" s="16">
        <v>557850</v>
      </c>
      <c r="K204" s="16">
        <v>557850</v>
      </c>
      <c r="L204" s="86"/>
      <c r="M204" s="64"/>
    </row>
    <row r="205" spans="1:13" x14ac:dyDescent="0.2">
      <c r="A205" s="127">
        <v>10</v>
      </c>
      <c r="B205" s="146"/>
      <c r="C205" s="146"/>
      <c r="D205" s="148"/>
      <c r="E205" s="146"/>
      <c r="F205" s="86">
        <v>500</v>
      </c>
      <c r="G205" s="59" t="s">
        <v>210</v>
      </c>
      <c r="H205" s="74">
        <v>42167</v>
      </c>
      <c r="I205" s="76">
        <f t="shared" si="12"/>
        <v>186.05</v>
      </c>
      <c r="J205" s="16">
        <v>93025</v>
      </c>
      <c r="K205" s="16">
        <v>93025</v>
      </c>
      <c r="L205" s="86"/>
      <c r="M205" s="64"/>
    </row>
    <row r="206" spans="1:13" x14ac:dyDescent="0.2">
      <c r="A206" s="128">
        <v>11</v>
      </c>
      <c r="B206" s="146"/>
      <c r="C206" s="146"/>
      <c r="D206" s="148"/>
      <c r="E206" s="146"/>
      <c r="F206" s="86">
        <v>500</v>
      </c>
      <c r="G206" s="59" t="s">
        <v>211</v>
      </c>
      <c r="H206" s="78">
        <v>42201</v>
      </c>
      <c r="I206" s="76">
        <f t="shared" si="12"/>
        <v>187.05</v>
      </c>
      <c r="J206" s="10">
        <v>93525</v>
      </c>
      <c r="K206" s="10">
        <v>93525</v>
      </c>
      <c r="L206" s="86"/>
      <c r="M206" s="64"/>
    </row>
    <row r="207" spans="1:13" x14ac:dyDescent="0.2">
      <c r="A207" s="128">
        <v>12</v>
      </c>
      <c r="B207" s="146"/>
      <c r="C207" s="146"/>
      <c r="D207" s="148"/>
      <c r="E207" s="146"/>
      <c r="F207" s="86">
        <v>3000</v>
      </c>
      <c r="G207" s="59" t="s">
        <v>212</v>
      </c>
      <c r="H207" s="74">
        <v>42226</v>
      </c>
      <c r="I207" s="76">
        <f t="shared" si="12"/>
        <v>187.65</v>
      </c>
      <c r="J207" s="16">
        <v>562950</v>
      </c>
      <c r="K207" s="16">
        <v>562950</v>
      </c>
      <c r="L207" s="86"/>
      <c r="M207" s="64"/>
    </row>
    <row r="208" spans="1:13" x14ac:dyDescent="0.2">
      <c r="A208" s="127">
        <v>13</v>
      </c>
      <c r="B208" s="146"/>
      <c r="C208" s="146"/>
      <c r="D208" s="148"/>
      <c r="E208" s="146"/>
      <c r="F208" s="86">
        <v>4500</v>
      </c>
      <c r="G208" s="59" t="s">
        <v>213</v>
      </c>
      <c r="H208" s="74">
        <v>42272</v>
      </c>
      <c r="I208" s="76">
        <f t="shared" si="12"/>
        <v>264.12</v>
      </c>
      <c r="J208" s="16">
        <v>1188540</v>
      </c>
      <c r="K208" s="16">
        <v>1188540</v>
      </c>
      <c r="L208" s="86"/>
      <c r="M208" s="64"/>
    </row>
    <row r="209" spans="1:13" x14ac:dyDescent="0.2">
      <c r="A209" s="128">
        <v>14</v>
      </c>
      <c r="B209" s="146"/>
      <c r="C209" s="146"/>
      <c r="D209" s="148"/>
      <c r="E209" s="146"/>
      <c r="F209" s="86">
        <v>4521</v>
      </c>
      <c r="G209" s="59" t="s">
        <v>214</v>
      </c>
      <c r="H209" s="74">
        <v>42291</v>
      </c>
      <c r="I209" s="75">
        <f t="shared" si="12"/>
        <v>275.46859854014599</v>
      </c>
      <c r="J209" s="16">
        <v>1245393.534</v>
      </c>
      <c r="K209" s="16">
        <v>1245393.534</v>
      </c>
      <c r="L209" s="86"/>
      <c r="M209" s="64"/>
    </row>
    <row r="210" spans="1:13" x14ac:dyDescent="0.2">
      <c r="A210" s="128">
        <v>15</v>
      </c>
      <c r="B210" s="146"/>
      <c r="C210" s="146"/>
      <c r="D210" s="148"/>
      <c r="E210" s="146"/>
      <c r="F210" s="86">
        <v>4500</v>
      </c>
      <c r="G210" s="59" t="s">
        <v>215</v>
      </c>
      <c r="H210" s="74">
        <v>42320</v>
      </c>
      <c r="I210" s="76">
        <f t="shared" si="12"/>
        <v>306.85000000000002</v>
      </c>
      <c r="J210" s="16">
        <v>1380825</v>
      </c>
      <c r="K210" s="16">
        <v>1380825</v>
      </c>
      <c r="L210" s="86"/>
      <c r="M210" s="64"/>
    </row>
    <row r="211" spans="1:13" ht="12.75" thickBot="1" x14ac:dyDescent="0.25">
      <c r="A211" s="131">
        <v>16</v>
      </c>
      <c r="B211" s="147"/>
      <c r="C211" s="147"/>
      <c r="D211" s="149"/>
      <c r="E211" s="147"/>
      <c r="F211" s="87">
        <v>6500</v>
      </c>
      <c r="G211" s="59" t="s">
        <v>216</v>
      </c>
      <c r="H211" s="83">
        <v>42347</v>
      </c>
      <c r="I211" s="76">
        <f t="shared" si="12"/>
        <v>307.87</v>
      </c>
      <c r="J211" s="24">
        <v>2001155</v>
      </c>
      <c r="K211" s="24">
        <v>2001155</v>
      </c>
      <c r="L211" s="87"/>
      <c r="M211" s="70"/>
    </row>
    <row r="212" spans="1:13" ht="12.75" thickBot="1" x14ac:dyDescent="0.25">
      <c r="A212" s="132"/>
      <c r="B212" s="56"/>
      <c r="C212" s="26" t="s">
        <v>231</v>
      </c>
      <c r="D212" s="26"/>
      <c r="E212" s="26"/>
      <c r="F212" s="90">
        <f>SUM(F196:F211)</f>
        <v>74644</v>
      </c>
      <c r="G212" s="56"/>
      <c r="H212" s="56"/>
      <c r="I212" s="56"/>
      <c r="J212" s="81">
        <f>SUM(J196:J211)</f>
        <v>15943420.676000001</v>
      </c>
      <c r="K212" s="81">
        <f>SUM(K196:K211)</f>
        <v>15943420.676000001</v>
      </c>
      <c r="L212" s="136">
        <f>K212-J212</f>
        <v>0</v>
      </c>
      <c r="M212" s="82"/>
    </row>
    <row r="213" spans="1:13" ht="12.75" thickBot="1" x14ac:dyDescent="0.25">
      <c r="A213" s="133"/>
      <c r="B213" s="106" t="s">
        <v>234</v>
      </c>
      <c r="C213" s="106"/>
      <c r="D213" s="106"/>
      <c r="E213" s="26"/>
      <c r="F213" s="54">
        <f>F136+F145+F158+F170+F186+F195+F212</f>
        <v>5240153.1860000007</v>
      </c>
      <c r="G213" s="107"/>
      <c r="H213" s="107"/>
      <c r="I213" s="107"/>
      <c r="J213" s="33">
        <f>J136+J145+J158+J170+J186+J195+J212</f>
        <v>1081829821.77054</v>
      </c>
      <c r="K213" s="33">
        <f>K136+K145+K158+K170+K186+K195+K212</f>
        <v>1081829818.5092001</v>
      </c>
      <c r="L213" s="120">
        <f>J213-K213</f>
        <v>3.2613399028778076</v>
      </c>
      <c r="M213" s="35"/>
    </row>
    <row r="215" spans="1:13" x14ac:dyDescent="0.2">
      <c r="F215" s="108"/>
      <c r="L215" s="109"/>
      <c r="M215" s="109"/>
    </row>
    <row r="216" spans="1:13" x14ac:dyDescent="0.2">
      <c r="F216" s="108"/>
    </row>
    <row r="217" spans="1:13" x14ac:dyDescent="0.2">
      <c r="A217" s="135" t="s">
        <v>217</v>
      </c>
    </row>
    <row r="218" spans="1:13" x14ac:dyDescent="0.2">
      <c r="A218" s="134" t="s">
        <v>232</v>
      </c>
    </row>
    <row r="219" spans="1:13" x14ac:dyDescent="0.2">
      <c r="A219" s="134" t="s">
        <v>218</v>
      </c>
    </row>
    <row r="220" spans="1:13" x14ac:dyDescent="0.2">
      <c r="A220" s="134" t="s">
        <v>219</v>
      </c>
    </row>
    <row r="221" spans="1:13" x14ac:dyDescent="0.2">
      <c r="A221" s="134" t="s">
        <v>220</v>
      </c>
    </row>
    <row r="222" spans="1:13" x14ac:dyDescent="0.2">
      <c r="A222" s="134" t="s">
        <v>227</v>
      </c>
    </row>
  </sheetData>
  <mergeCells count="82">
    <mergeCell ref="B44:B46"/>
    <mergeCell ref="B9:B43"/>
    <mergeCell ref="D66:D70"/>
    <mergeCell ref="D71:D80"/>
    <mergeCell ref="C9:C43"/>
    <mergeCell ref="D9:D43"/>
    <mergeCell ref="C44:C46"/>
    <mergeCell ref="B71:B80"/>
    <mergeCell ref="C66:C70"/>
    <mergeCell ref="C71:C80"/>
    <mergeCell ref="B66:B70"/>
    <mergeCell ref="C47:C64"/>
    <mergeCell ref="B47:B64"/>
    <mergeCell ref="B179:B184"/>
    <mergeCell ref="C179:C184"/>
    <mergeCell ref="D179:D184"/>
    <mergeCell ref="E179:E184"/>
    <mergeCell ref="B196:B211"/>
    <mergeCell ref="C196:C211"/>
    <mergeCell ref="D196:D211"/>
    <mergeCell ref="E196:E211"/>
    <mergeCell ref="B187:B189"/>
    <mergeCell ref="C187:C189"/>
    <mergeCell ref="D187:D189"/>
    <mergeCell ref="E187:E189"/>
    <mergeCell ref="B191:B193"/>
    <mergeCell ref="C191:C193"/>
    <mergeCell ref="D191:D193"/>
    <mergeCell ref="E191:E193"/>
    <mergeCell ref="B159:B169"/>
    <mergeCell ref="C159:C169"/>
    <mergeCell ref="D159:D169"/>
    <mergeCell ref="E159:E169"/>
    <mergeCell ref="B171:B177"/>
    <mergeCell ref="C171:C177"/>
    <mergeCell ref="D171:D177"/>
    <mergeCell ref="E171:E177"/>
    <mergeCell ref="B137:B144"/>
    <mergeCell ref="C137:C144"/>
    <mergeCell ref="D137:D144"/>
    <mergeCell ref="E137:E144"/>
    <mergeCell ref="B146:B157"/>
    <mergeCell ref="C146:C157"/>
    <mergeCell ref="D146:D157"/>
    <mergeCell ref="E146:E157"/>
    <mergeCell ref="E131:E134"/>
    <mergeCell ref="B91:B102"/>
    <mergeCell ref="B103:B114"/>
    <mergeCell ref="E91:E102"/>
    <mergeCell ref="E103:E114"/>
    <mergeCell ref="B116:B129"/>
    <mergeCell ref="C116:C129"/>
    <mergeCell ref="D116:D129"/>
    <mergeCell ref="E116:E129"/>
    <mergeCell ref="C91:C102"/>
    <mergeCell ref="D91:D114"/>
    <mergeCell ref="C103:C114"/>
    <mergeCell ref="B131:B134"/>
    <mergeCell ref="C131:C134"/>
    <mergeCell ref="D131:D134"/>
    <mergeCell ref="B82:B89"/>
    <mergeCell ref="C82:C89"/>
    <mergeCell ref="D82:D89"/>
    <mergeCell ref="E82:E85"/>
    <mergeCell ref="E86:E89"/>
    <mergeCell ref="D44:D46"/>
    <mergeCell ref="D47:D64"/>
    <mergeCell ref="G6:G7"/>
    <mergeCell ref="H6:H7"/>
    <mergeCell ref="I6:I7"/>
    <mergeCell ref="E9:E43"/>
    <mergeCell ref="E44:E46"/>
    <mergeCell ref="E47:E64"/>
    <mergeCell ref="J6:J7"/>
    <mergeCell ref="K6:K7"/>
    <mergeCell ref="L6:M6"/>
    <mergeCell ref="F6:F7"/>
    <mergeCell ref="A6:A7"/>
    <mergeCell ref="B6:B7"/>
    <mergeCell ref="C6:C7"/>
    <mergeCell ref="D6:D7"/>
    <mergeCell ref="E6:E7"/>
  </mergeCells>
  <pageMargins left="0.70866141732283472" right="0.19685039370078741" top="0.35" bottom="0.26" header="0.31496062992125984" footer="0.2"/>
  <pageSetup paperSize="9" scale="86" orientation="landscape" horizontalDpi="180" verticalDpi="180" r:id="rId1"/>
  <rowBreaks count="2" manualBreakCount="2">
    <brk id="45" max="12" man="1"/>
    <brk id="90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2016-10-04T11:00:51Z</dcterms:modified>
</cp:coreProperties>
</file>